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firstSheet="7" activeTab="8"/>
  </bookViews>
  <sheets>
    <sheet name="部门财务收支预算总表01-1" sheetId="1" r:id="rId1"/>
    <sheet name="部门收入预算表01-2" sheetId="2" r:id="rId2"/>
    <sheet name="部门支出预算表01-3" sheetId="3" r:id="rId3"/>
    <sheet name="部门财政拨款收支预算总表02-1" sheetId="4" r:id="rId4"/>
    <sheet name="一般公共预算支出预算表（按功能科目分类）02-2" sheetId="5" r:id="rId5"/>
    <sheet name="一般公共预算“三公”经费支出预算表03" sheetId="6" r:id="rId6"/>
    <sheet name="部门基本支出预算表04" sheetId="7" r:id="rId7"/>
    <sheet name="部门项目支出预算表05-1" sheetId="8" r:id="rId8"/>
    <sheet name="部门项目支出绩效目标表05-2" sheetId="9" r:id="rId9"/>
    <sheet name="部门政府性基金预算支出预算表06" sheetId="10" r:id="rId10"/>
    <sheet name="部门政府采购预算表07" sheetId="11" r:id="rId11"/>
    <sheet name="部门政府购买服务预算表08" sheetId="12" r:id="rId12"/>
    <sheet name="市对下转移支付预算表09-1" sheetId="13" r:id="rId13"/>
    <sheet name="市对下转移支付绩效目标表09-2" sheetId="14" r:id="rId14"/>
    <sheet name="新增资产配置表10" sheetId="15" r:id="rId15"/>
    <sheet name="上级补助项目支出预算表11" sheetId="16" r:id="rId16"/>
    <sheet name="部门项目支出中期规划预算表12"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<sst xmlns="http://schemas.openxmlformats.org/spreadsheetml/2006/main" count="1352" uniqueCount="556">
  <si>
    <t>预算01-1表</t>
  </si>
  <si>
    <t>2026年部门财务收支预算总表</t>
  </si>
  <si>
    <t>单位名称：曲靖工商职业技术学校</t>
  </si>
  <si>
    <t>单位:元</t>
  </si>
  <si>
    <t>收        入</t>
  </si>
  <si>
    <t>支        出</t>
  </si>
  <si>
    <t>项      目</t>
  </si>
  <si>
    <t>预算数</t>
  </si>
  <si>
    <t>项目（按功能分类）</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</si>
  <si>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</si>
  <si>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</si>
  <si>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</si>
  <si>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</si>
  <si>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</si>
  <si>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</si>
  <si>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</si>
  <si>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</si>
  <si>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五、单位资金</t>
  </si>
  <si>
    <t>五、教育支出</t>
  </si>
  <si>
    <t>1、事业收入</t>
  </si>
  <si>
    <t>六、科学技术支出</t>
  </si>
  <si>
    <t>2、事业单位经营收入</t>
  </si>
  <si>
    <t>七、文化旅游体育与传媒支出</t>
  </si>
  <si>
    <t>3、上级补助收入</t>
  </si>
  <si>
    <t>八、社会保障和就业支出</t>
  </si>
  <si>
    <t>4、附属单位上缴收入</t>
  </si>
  <si>
    <t>九、社会保险基金支出</t>
  </si>
  <si>
    <t>5、其他收入</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</si>
  <si>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</si>
  <si>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</si>
  <si>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</si>
  <si>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</si>
  <si>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</si>
  <si>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</si>
  <si>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</si>
  <si>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</si>
  <si>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</si>
  <si>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</si>
  <si>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</si>
  <si>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</si>
  <si>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</si>
  <si>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</si>
  <si>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</si>
  <si>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</si>
  <si>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</si>
  <si>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</si>
  <si>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</si>
  <si>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</si>
  <si>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</si>
  <si>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本年收入合计</t>
  </si>
  <si>
    <t>本年支出合计</t>
  </si>
  <si>
    <t>上年结转结余</t>
  </si>
  <si>
    <t>年终结转结余</t>
  </si>
  <si>
    <t>1、财政拨款结转结余</t>
  </si>
  <si>
    <t>2、非财政拨款结余</t>
  </si>
  <si>
    <t>收  入  总  计</t>
  </si>
  <si>
    <t>支 出 总 计</t>
  </si>
  <si>
    <t>预算01-2表</t>
  </si>
  <si>
    <t>2026年部门收入预算表</t>
  </si>
  <si>
    <t>部门（单位）代码</t>
  </si>
  <si>
    <t>部门（单位）名称</t>
  </si>
  <si>
    <t>合计</t>
  </si>
  <si>
    <t>本年收入</t>
  </si>
  <si>
    <t>小计</t>
  </si>
  <si>
    <t>一般公共预算</t>
  </si>
  <si>
    <t>政府性基金预算</t>
  </si>
  <si>
    <t>国有资本经营预算</t>
  </si>
  <si>
    <t>财政专户管理资金</t>
  </si>
  <si>
    <t>单位资金收入</t>
  </si>
  <si>
    <t>事业单位经营收入</t>
  </si>
  <si>
    <t>上级补助收入</t>
  </si>
  <si>
    <t>附属单位上缴收入</t>
  </si>
  <si>
    <t>其他收入</t>
  </si>
  <si>
    <t>单位资金</t>
  </si>
  <si>
    <t>事业收入</t>
  </si>
  <si>
    <t>606</t>
  </si>
  <si>
    <t>曲靖工商职业技术学校</t>
  </si>
  <si>
    <t>606001</t>
  </si>
  <si>
    <t>预算01-3表</t>
  </si>
  <si>
    <t>2026年部门支出预算表</t>
  </si>
  <si>
    <t>科目编码</t>
  </si>
  <si>
    <t>科目名称</t>
  </si>
  <si>
    <t>基本支出</t>
  </si>
  <si>
    <t>项目支出</t>
  </si>
  <si>
    <t>财政专户管理的支出</t>
  </si>
  <si>
    <t>事业支出</t>
  </si>
  <si>
    <t>事业单位
经营支出</t>
  </si>
  <si>
    <t>上级补助支出</t>
  </si>
  <si>
    <t>附属单位补助支出</t>
  </si>
  <si>
    <t>其他支出</t>
  </si>
  <si>
    <t>其中：财政拨款</t>
  </si>
  <si>
    <t>205</t>
  </si>
  <si>
    <t>教育支出</t>
  </si>
  <si>
    <t>20503</t>
  </si>
  <si>
    <t>职业教育</t>
  </si>
  <si>
    <t>2050302</t>
  </si>
  <si>
    <t>中等职业教育</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</si>
  <si>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</si>
  <si>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</si>
  <si>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</si>
  <si>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</si>
  <si>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</si>
  <si>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</si>
  <si>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</si>
  <si>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</si>
  <si>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</si>
  <si>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</si>
  <si>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</si>
  <si>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</si>
  <si>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</si>
  <si>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</si>
  <si>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20899</t>
  </si>
  <si>
    <t>其他社会保障和就业支出</t>
  </si>
  <si>
    <t>2089999</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</si>
  <si>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</si>
  <si>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</si>
  <si>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</si>
  <si>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</si>
  <si>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</si>
  <si>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</si>
  <si>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</si>
  <si>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</si>
  <si>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</si>
  <si>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</si>
  <si>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</si>
  <si>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</si>
  <si>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</si>
  <si>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</si>
  <si>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合  计</t>
  </si>
  <si>
    <t>预算02-1表</t>
  </si>
  <si>
    <t>2026年财政拨款收支预算总表</t>
  </si>
  <si>
    <t>支出功能分类科目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</si>
  <si>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</si>
  <si>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</si>
  <si>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</si>
  <si>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</si>
  <si>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</si>
  <si>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</si>
  <si>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</si>
  <si>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</si>
  <si>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</si>
  <si>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</si>
  <si>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</si>
  <si>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</si>
  <si>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</si>
  <si>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</si>
  <si>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</si>
  <si>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</si>
  <si>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</si>
  <si>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</si>
  <si>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</si>
  <si>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</si>
  <si>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</si>
  <si>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</si>
  <si>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</si>
  <si>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</si>
  <si>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</si>
  <si>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</si>
  <si>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</si>
  <si>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</si>
  <si>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</si>
  <si>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</si>
  <si>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</si>
  <si>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</si>
  <si>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</si>
  <si>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</si>
  <si>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</si>
  <si>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</si>
  <si>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二、年终结转结余</t>
  </si>
  <si>
    <t>收 入 总 计</t>
  </si>
  <si>
    <t>预算02-2表</t>
  </si>
  <si>
    <t>2026年一般公共预算支出预算表（按功能科目分类）</t>
  </si>
  <si>
    <t>部门预算支出功能分类科目</t>
  </si>
  <si>
    <t>人员经费</t>
  </si>
  <si>
    <t>公用经费</t>
  </si>
  <si>
    <t>1</t>
  </si>
  <si>
    <t>2</t>
  </si>
  <si>
    <t>3</t>
  </si>
  <si>
    <t>5</t>
  </si>
  <si>
    <t>6</t>
  </si>
  <si>
    <t>7</t>
  </si>
  <si>
    <t>预算03表</t>
  </si>
  <si>
    <t>2026年一般公共预算“三公”经费支出预算表</t>
  </si>
  <si>
    <t>单位：元</t>
  </si>
  <si>
    <t>“三公”经费合计</t>
  </si>
  <si>
    <t>因公出国（境）费</t>
  </si>
  <si>
    <t>公务用车购置及运行费</t>
  </si>
  <si>
    <t>公务接待费</t>
  </si>
  <si>
    <t>公务用车购置费</t>
  </si>
  <si>
    <t>公务用车运行费</t>
  </si>
  <si>
    <t>预算04表</t>
  </si>
  <si>
    <t>2026年部门基本支出预算表</t>
  </si>
  <si>
    <t>项目单位</t>
  </si>
  <si>
    <t>项目代码</t>
  </si>
  <si>
    <t>项目名称</t>
  </si>
  <si>
    <t>功能科目编码</t>
  </si>
  <si>
    <t>功能科目名称</t>
  </si>
  <si>
    <t>部门经济科目编码</t>
  </si>
  <si>
    <t>部门经济科目名称</t>
  </si>
  <si>
    <t>资金来源</t>
  </si>
  <si>
    <t>总计</t>
  </si>
  <si>
    <t>财政拨款结转结余</t>
  </si>
  <si>
    <t>全年数</t>
  </si>
  <si>
    <t>已提前安排</t>
  </si>
  <si>
    <t>抵扣上年垫付资金</t>
  </si>
  <si>
    <t>本次下达</t>
  </si>
  <si>
    <t>另文下达</t>
  </si>
  <si>
    <t>事业单位
经营收入</t>
  </si>
  <si>
    <t>其中：转隶人员公用经费</t>
  </si>
  <si>
    <t>530300210000000018483</t>
  </si>
  <si>
    <t>离休费</t>
  </si>
  <si>
    <t>30301</t>
  </si>
  <si>
    <t>530300210000000018476</t>
  </si>
  <si>
    <t>事业人员支出工资</t>
  </si>
  <si>
    <t>30101</t>
  </si>
  <si>
    <t>基本工资</t>
  </si>
  <si>
    <t>30102</t>
  </si>
  <si>
    <t>津贴补贴</t>
  </si>
  <si>
    <t>30107</t>
  </si>
  <si>
    <t>绩效工资</t>
  </si>
  <si>
    <t>530300231100001540069</t>
  </si>
  <si>
    <t>事业人员参照公务员规范后绩效奖</t>
  </si>
  <si>
    <t>530300210000000019718</t>
  </si>
  <si>
    <t>社会保障缴费（养老保险）</t>
  </si>
  <si>
    <t>30108</t>
  </si>
  <si>
    <t>机关事业单位基本养老保险缴费</t>
  </si>
  <si>
    <t>530300210000000019719</t>
  </si>
  <si>
    <t>社会保障缴费（职业年金）</t>
  </si>
  <si>
    <t>30109</t>
  </si>
  <si>
    <t>职业年金缴费</t>
  </si>
  <si>
    <t>530300210000000019715</t>
  </si>
  <si>
    <t>社会保障缴费（基本医疗保险）</t>
  </si>
  <si>
    <t>30110</t>
  </si>
  <si>
    <t>职工基本医疗保险缴费</t>
  </si>
  <si>
    <t>530300210000000019717</t>
  </si>
  <si>
    <t>社会保障缴费（失业保险）</t>
  </si>
  <si>
    <t>30112</t>
  </si>
  <si>
    <t>其他社会保障缴费</t>
  </si>
  <si>
    <t>530300210000000019716</t>
  </si>
  <si>
    <t>社会保障缴费（生育保险）</t>
  </si>
  <si>
    <t>530300210000000019714</t>
  </si>
  <si>
    <t>社会保障缴费（工伤保险）</t>
  </si>
  <si>
    <t>530300210000000019720</t>
  </si>
  <si>
    <t>社会保障缴费（住房公积金）</t>
  </si>
  <si>
    <t>30113</t>
  </si>
  <si>
    <t>530300210000000023675</t>
  </si>
  <si>
    <t>30217</t>
  </si>
  <si>
    <t>530300210000000018487</t>
  </si>
  <si>
    <t>公务用车运行维护费</t>
  </si>
  <si>
    <t>30231</t>
  </si>
  <si>
    <t>530300210000000018495</t>
  </si>
  <si>
    <t>一般公用经费</t>
  </si>
  <si>
    <t>30299</t>
  </si>
  <si>
    <t>其他商品和服务支出</t>
  </si>
  <si>
    <t>530300210000000019721</t>
  </si>
  <si>
    <t>离休公用经费</t>
  </si>
  <si>
    <t>30201</t>
  </si>
  <si>
    <t>办公费</t>
  </si>
  <si>
    <t>530300210000000019722</t>
  </si>
  <si>
    <t>退休公用经费</t>
  </si>
  <si>
    <t>530300210000000018490</t>
  </si>
  <si>
    <t>工会经费</t>
  </si>
  <si>
    <t>30228</t>
  </si>
  <si>
    <t>530300210000000018491</t>
  </si>
  <si>
    <t>福利费</t>
  </si>
  <si>
    <t>530300210000000018480</t>
  </si>
  <si>
    <t>离休人员医疗统筹费(事业)</t>
  </si>
  <si>
    <t>30307</t>
  </si>
  <si>
    <t>医疗费补助</t>
  </si>
  <si>
    <t>530300231100001292811</t>
  </si>
  <si>
    <t>事业人员单位经费专项资金</t>
  </si>
  <si>
    <t>530300261100004982887</t>
  </si>
  <si>
    <t>其他人员支出</t>
  </si>
  <si>
    <t>30199</t>
  </si>
  <si>
    <t>其他工资福利支出</t>
  </si>
  <si>
    <t>预算05-1表</t>
  </si>
  <si>
    <t>2026年部门项目支出预算表</t>
  </si>
  <si>
    <t>单位名称：云南省自然资源厅</t>
  </si>
  <si>
    <t>项目分类</t>
  </si>
  <si>
    <t>经济科目编码</t>
  </si>
  <si>
    <t>经济科目名称</t>
  </si>
  <si>
    <t>本年拨款</t>
  </si>
  <si>
    <t>其中：本次下达</t>
  </si>
  <si>
    <t>单位自有经费专项资金</t>
  </si>
  <si>
    <t>事业发展类</t>
  </si>
  <si>
    <t>530300241100003191206</t>
  </si>
  <si>
    <t>30226</t>
  </si>
  <si>
    <t>劳务费</t>
  </si>
  <si>
    <t>30227</t>
  </si>
  <si>
    <t>委托业务费</t>
  </si>
  <si>
    <t>事业发展专项资金</t>
  </si>
  <si>
    <t>530300210000000017929</t>
  </si>
  <si>
    <t>31001</t>
  </si>
  <si>
    <t>房屋建筑物购建</t>
  </si>
  <si>
    <t>遗属生活补助资金</t>
  </si>
  <si>
    <t>民生类</t>
  </si>
  <si>
    <t>530300261100004951994</t>
  </si>
  <si>
    <t>30305</t>
  </si>
  <si>
    <t>生活补助</t>
  </si>
  <si>
    <t>中职教育学生资助家庭经济困难学生国家助学金专项资金</t>
  </si>
  <si>
    <t>530300221100000408809</t>
  </si>
  <si>
    <t>30308</t>
  </si>
  <si>
    <t>助学金</t>
  </si>
  <si>
    <t>中职教育学生资助农村、涉农专业和家庭经济困难学生免学费专项资金</t>
  </si>
  <si>
    <t>530300221100000405976</t>
  </si>
  <si>
    <t>30205</t>
  </si>
  <si>
    <t>水费</t>
  </si>
  <si>
    <t>预算05-2表</t>
  </si>
  <si>
    <t>2026年部门项目支出绩效目标表</t>
  </si>
  <si>
    <t>单位名称、项目名称</t>
  </si>
  <si>
    <t>项目年度绩效目标</t>
  </si>
  <si>
    <t>一级指标</t>
  </si>
  <si>
    <t>二级指标</t>
  </si>
  <si>
    <t>三级指标</t>
  </si>
  <si>
    <t>指标性质</t>
  </si>
  <si>
    <t>指标值</t>
  </si>
  <si>
    <t>度量单位</t>
  </si>
  <si>
    <t>指标属性</t>
  </si>
  <si>
    <t>指标内容</t>
  </si>
  <si>
    <t>根据《曲靖市一次性死亡抚恤及遗属生活补助》 （曲人社[2019]62号），和《云南省人力资源和社会保障厅 云南省财政厅关于调整机关事业单位职工死亡后遗属生活困难补助标准及有关问题的通知》 （云人社发[2010]127号），对我校符合补助的亡故职工遗属，按标准和对象进行精准补助。
2026年遗属补助预算，包括（1）死亡教师刘刚儿子每月967.20元，父母每月分别728.00元；（2）死亡教师吴昊儿子每月1116.00元，12个月合计42,470.40元。通过遗属补助按时足额发放，使得幼有所育，老有所依，真正体现社会主义以大家庭的温暖，把各级政府的人事政策落实到位。</t>
  </si>
  <si>
    <t>产出指标</t>
  </si>
  <si>
    <t>数量指标</t>
  </si>
  <si>
    <t>遗属补助年金额</t>
  </si>
  <si>
    <t>=</t>
  </si>
  <si>
    <t>42470.4</t>
  </si>
  <si>
    <t>元</t>
  </si>
  <si>
    <t>定量指标</t>
  </si>
  <si>
    <t>反映学校2026年预算的遗属补助资金的金额。</t>
  </si>
  <si>
    <t>遗属补助月数</t>
  </si>
  <si>
    <t>12</t>
  </si>
  <si>
    <t>月</t>
  </si>
  <si>
    <t>反映2026年预算遗属生活补助的月数。</t>
  </si>
  <si>
    <t>遗属补助人数</t>
  </si>
  <si>
    <t>4</t>
  </si>
  <si>
    <t>人</t>
  </si>
  <si>
    <t>反映申报补助人数。</t>
  </si>
  <si>
    <t>质量指标</t>
  </si>
  <si>
    <t>遗属补助金申报的准确率</t>
  </si>
  <si>
    <t>100</t>
  </si>
  <si>
    <t>%</t>
  </si>
  <si>
    <t>反映学校遗属补助申报的准确性。</t>
  </si>
  <si>
    <t>时效指标</t>
  </si>
  <si>
    <t>遗属补助金发放的及时性</t>
  </si>
  <si>
    <t>反映学校及时发放遗属补助。</t>
  </si>
  <si>
    <t>效益指标</t>
  </si>
  <si>
    <t>社会效益</t>
  </si>
  <si>
    <t>遗属生活月保障性</t>
  </si>
  <si>
    <t>2858</t>
  </si>
  <si>
    <t>反映4位遗属每月可以领取的遗属补助。</t>
  </si>
  <si>
    <t>提升国家的救助保障</t>
  </si>
  <si>
    <t>明显提升</t>
  </si>
  <si>
    <t>定性指标</t>
  </si>
  <si>
    <t>反映遗属补助能够提升国家的救助保障政策。</t>
  </si>
  <si>
    <t>满意度指标</t>
  </si>
  <si>
    <t>服务对象满意度</t>
  </si>
  <si>
    <t>公职人员对社会的满意度</t>
  </si>
  <si>
    <t>&gt;=</t>
  </si>
  <si>
    <t>95</t>
  </si>
  <si>
    <t>反映公职人员对社会遗属救助政策的满意度。</t>
  </si>
  <si>
    <t>遗属满意度</t>
  </si>
  <si>
    <t>反映遗属对遗属补助救助政策的满意度。</t>
  </si>
  <si>
    <t>2026年我校将继续落实中等职业教育国家助学金政策，加强体制机制建设，认真落实国家惠民政策，极大激发初中学生就读我校的热情，增强我校职业教育的吸引力，使招生规模持续增长，发展培养技能型人才。2026年预计申报国家助学金10,350,000.00元，其中中央资金8,280,000.00元，省级资金1,449,000.00元和市级资金621,000.00元。由于年初预算不能预算上级补助资金，只能预算市级本金资金，故本次预算编制只能预算市本级资金621,000.00元。确保所有符合国家助学金条件的学生都能享受助学金政策，减轻学生家庭经济负担，使受助学生及家庭满意度达90%以上，确保学生能顺利入学并完成学业。</t>
  </si>
  <si>
    <t>预计享受国家助学金人数</t>
  </si>
  <si>
    <t>4500</t>
  </si>
  <si>
    <t>反映符合享受国家助学金的学生人数。</t>
  </si>
  <si>
    <t>受助学生学业完成率</t>
  </si>
  <si>
    <t>反映接受资助的学生学业的完成率。</t>
  </si>
  <si>
    <t>获补对象准确率</t>
  </si>
  <si>
    <t>反映享受国家助学金的学生准确率。</t>
  </si>
  <si>
    <t>资金发放及时率</t>
  </si>
  <si>
    <t>反映学校发放学生国家助学金的及时性。</t>
  </si>
  <si>
    <t>减轻家庭负担</t>
  </si>
  <si>
    <t>作用明显</t>
  </si>
  <si>
    <t>反映受助学生拿到助学金后，可以减轻家庭经济负担。</t>
  </si>
  <si>
    <t>可持续影响</t>
  </si>
  <si>
    <t>促进职业教育持续发展</t>
  </si>
  <si>
    <t>反映国家助学金能够促进职业教育持续发展。</t>
  </si>
  <si>
    <t>提升中职教育吸引力</t>
  </si>
  <si>
    <t>反映国家助学金的发放有助于提升中职教育的吸引力。</t>
  </si>
  <si>
    <t>受助学生满意度</t>
  </si>
  <si>
    <t>90</t>
  </si>
  <si>
    <t>反映接受资助的学生的满意度。</t>
  </si>
  <si>
    <t>2026年事业发展专项资金总额专户管理资金5,950,000.00元，包括住宿费5,900,000.00元，补收缴中专学生学费50,000.00元。我校2008年开始为了扩大办学规模，按政府要求开始在职教园区建设新校区，由于建设资金不足，所以借入债务资金到目前累计欠本金50,500,000.00元，2026年应归还财政地方政府债务本息9,774,050.00元。由于我校是一所经费包干中等职业技术学校，目前财政拨入学校的包干生均经费基本只够学校人员经费支出，根本无力支付学校借款利息支出，并且所有收费项目都是按照政府的相关政策和收费文件进行收费，坚决杜绝乱收费。2026年度事业发展专项资金预算优先安排非税专户管理资金5,950,000.00元，全部用于偿还债务本息，逐年减轻债务负担。高质量利用学校争取的质量提升资金改善实训设备，力争校企合作企业不低于2家，开发产教融合项目不低于2项，理论与实践相结合，每年开展不少于500人次的职业技能训，各种学生技能鉴定过关率及货到资格证书的比例达到95%以上，每年培养技能型人才不少于500人左右，鼓励教师进行教学改革，保障每年教改成果获奖超过1项，让60%的毕业学生学生按对口专业就业，就业率到95%以上，毕业生平均起薪较当地平均水平高2%以上。为我校的招生奠定坚实的基础，力争每年招生达到3000人左右，办学规模保持8000人，为学校可持续发展累更多资金，同时建立良好的社会办学影响力，得到家长、学生和企业的一致好评。</t>
  </si>
  <si>
    <t>预计全年专户资金收取金额</t>
  </si>
  <si>
    <t>5950000</t>
  </si>
  <si>
    <t>反映全年专户管理资金收取的金额</t>
  </si>
  <si>
    <t>2026年事业发展专项资金总额专户管理资金5,950,000.00元，包括住宿费5,900,000.00元，补收缴中专学生学费50,000.00元。我校2008年开始为了扩大办学规模，按政府要求开始在职教园区建设新校区，由于建设资金不足，所以借入债务资金到目前累计欠本金50,500,000.00元，2026年应归还财政地方政府债务本息9,774,050.00元。由于我校是一所经费包干中等职业技术学校，目前财政拨入学校的包干生均经费基本只够学校人员经费支出，根本无力支付学校借款利息支出，并且所有收费项目都是按照政府的相关政策和收费文件进行收费，坚决杜绝乱收。2026年度事业发展专项资金预算优先安排非税专户管理资金5,950,000.00元，全部用于偿还债务本息，逐年减轻债务负担。高质量利用学校争取的质量提升资金改善实训设备，力争校企合作企业不低于2家，开发产教融合项目不低于2项，理论与实践相结合，每年开展不少于500人次的职业技能训，各种学生技能鉴定过关率及货到资格证书的比例达到95%以上，每年培养技能型人才不少于500人左右，鼓励教师进行教学改革，保障每年教改成果获奖超过1项，让60%的毕业学生学生按对口专业就业，就业率到95%以上，毕业生平均起薪较当地平均水平高2%以上。为我校的招生奠定坚实的基础，力争每年招生达到3000人左右，办学规模保持8000人，为学校可持续发展累更多资金，同时建立良好的社会办学影响力，得到家长、学生和企业的一致好评。</t>
  </si>
  <si>
    <t>用于偿还债务本息金额</t>
  </si>
  <si>
    <t>反映偿还财政债务本金息的金额</t>
  </si>
  <si>
    <t>技能型人才培养</t>
  </si>
  <si>
    <t>500</t>
  </si>
  <si>
    <t>人/年</t>
  </si>
  <si>
    <t>反映每年培养的技能人才数量。</t>
  </si>
  <si>
    <t>获得职业资格证书比例</t>
  </si>
  <si>
    <t>反映学生技能鉴定的过关率以及活动资格证书的比例。</t>
  </si>
  <si>
    <t>住宿费标准</t>
  </si>
  <si>
    <t>350</t>
  </si>
  <si>
    <t>元/年·人</t>
  </si>
  <si>
    <t>反映中专学校不带卫生间收费标准为350元/生.年</t>
  </si>
  <si>
    <t>开发产教融合项目个数</t>
  </si>
  <si>
    <t>个</t>
  </si>
  <si>
    <t>反映学校2026年开发产教融合项目个数。</t>
  </si>
  <si>
    <t>教学改革成果获奖</t>
  </si>
  <si>
    <t>项/年</t>
  </si>
  <si>
    <t>反映学校教学改革成果的获奖情况。</t>
  </si>
  <si>
    <t>及时偿还债务</t>
  </si>
  <si>
    <t>反映本及时年度偿还债务本息</t>
  </si>
  <si>
    <t>经济效益</t>
  </si>
  <si>
    <t>毕业生平均起薪较当地水平</t>
  </si>
  <si>
    <t>反映我校毕业生就业后，毕业生平均起薪较当地水平的情况。</t>
  </si>
  <si>
    <t>减轻债务提升良好的办学影响力</t>
  </si>
  <si>
    <t>反映学校按时偿还债务，提升学校办学良好的社会信誉</t>
  </si>
  <si>
    <t>校企合作企业数量</t>
  </si>
  <si>
    <t>20</t>
  </si>
  <si>
    <t>家</t>
  </si>
  <si>
    <t>提高学习办学条件</t>
  </si>
  <si>
    <t>反映因新校区建设可以提高办学条件</t>
  </si>
  <si>
    <t>　 学生家长及学生满意度</t>
  </si>
  <si>
    <t>反映学生家长及学生对学校的满意度。</t>
  </si>
  <si>
    <t>　 企业对学校的满意度</t>
  </si>
  <si>
    <t>反映学生实习企业对我校培养的学生的满意度。</t>
  </si>
  <si>
    <t>2026年度单位经费专项资金预算总额为25,810,000.00元，分别来源于云南开放大学联合办学收入21,350,000.00元和曲靖职业技术学院的联合办学收入4,46,000.00元。主要用于在编教师核增我校绩效工资总量2,052,400.00元、发放编外教师工资7,888,746.88元，日常经费15,868,853.12元，该项项目仅仅只预算日常经费。通过该项目的预算，学校计划组织30名教师参加“双师型”教师培训，400名教师参加校本培训、寒暑假研修；把30位老师组成15对结对帮扶的“传帮带”活动落实落细；创建名师工作室和名班主任工作室11个，打造骨干专业2个，让学生在学习过程中能理论与实操相结合提高技能，增强动手能力，高质量和高收入就业，提升办学质量，达到学生、家长、用人单位满意度95%以上。</t>
  </si>
  <si>
    <t>联合办学规模</t>
  </si>
  <si>
    <t>9000</t>
  </si>
  <si>
    <t>反映学校各联合办学学生人数。</t>
  </si>
  <si>
    <t>单位自有资金总额</t>
  </si>
  <si>
    <t>25810000</t>
  </si>
  <si>
    <t>反映学校单位自有资金收取的总金额。</t>
  </si>
  <si>
    <t>双优专业申报建设</t>
  </si>
  <si>
    <t>反映学校申报双优专业建设的个数。</t>
  </si>
  <si>
    <t>教学竞赛次数</t>
  </si>
  <si>
    <t>次</t>
  </si>
  <si>
    <t>反映学校加强教学教研建设情况</t>
  </si>
  <si>
    <t>教师培训人数</t>
  </si>
  <si>
    <t>反映学校教师教学能力提升情况。</t>
  </si>
  <si>
    <t>职业资格取证过关率</t>
  </si>
  <si>
    <t>反映学校学生参加职业资格考试取证过关率。</t>
  </si>
  <si>
    <t>专科上线率</t>
  </si>
  <si>
    <t>反映学校职教高专款学生的上线比例。</t>
  </si>
  <si>
    <t>校本研究成果</t>
  </si>
  <si>
    <t>30</t>
  </si>
  <si>
    <t>项</t>
  </si>
  <si>
    <t>反映学校教学科研综合成绩</t>
  </si>
  <si>
    <t>培养技能型人才</t>
  </si>
  <si>
    <t>人次</t>
  </si>
  <si>
    <t>反映学校中级应用型人才培养质量</t>
  </si>
  <si>
    <t>资金使用的及时性</t>
  </si>
  <si>
    <t>反映学校单位自有资金使用的及时性。</t>
  </si>
  <si>
    <t>促进育人成才激励性</t>
  </si>
  <si>
    <t>有效促进</t>
  </si>
  <si>
    <t>反映单位自有资金的使用，可以促进人才激励。</t>
  </si>
  <si>
    <t>较之前有所提升</t>
  </si>
  <si>
    <t>反映单位自有资金的使用，可以提升中等职业教育的吸引力。</t>
  </si>
  <si>
    <t>开发产教融合项目</t>
  </si>
  <si>
    <t>反映学校人才培养目标切合社会需求度</t>
  </si>
  <si>
    <t>反映单位自有资金的使用，可以促进职业教育持续发展。</t>
  </si>
  <si>
    <t>各联办学校及学生家长满意度</t>
  </si>
  <si>
    <t>反映各联办学校和学生家长对学校的满意度。</t>
  </si>
  <si>
    <t>2026年我校将继续实施中等职业教育免学费政策，加强体制机制建设，认真落实国家惠民政策，极大激发初中学生就读我校的热情，增强我校职业教育的吸引力，使招生规模持续增长，发展培养技能型人才。2026年预计申报免学费补助资金14,306,000.00元（其中中央资金11,444,800.00元，省级资金2,002,840.00元和市级资金858,360.00元），本次只申报市级资金858,360.00元。确保所有符合免学费条件的学生都能享受免学费政策，减轻学生家庭经济负担，确保学生能顺利入学并完成学业，使受助学生及家庭满意度达90%以上。</t>
  </si>
  <si>
    <t>预计享受免学费人数</t>
  </si>
  <si>
    <t>7153</t>
  </si>
  <si>
    <t>反映学校享受免学费补助的学生人数。</t>
  </si>
  <si>
    <t>2026年我校将继续实施中等职业教育免学费政策，加强体制机制建设，认真落实国家惠民政策，极大激发初中学生就读我校的热情，增强我校职业教育的吸引力，使招生规模持续增长，发展培养技能型人才。2026年预计申报免学费补助资金1430.60万元（其中中央资金1144万元，省级资金200.28万元和市级资金85.83万元），本次只申报市级资金85.85万元。确保所有符合免学费条件的学生都能享受免学费政策，减轻学生家庭经济负担，确保学生能顺利入学并完成学业，使受助学生及家庭满意度达90%以上。</t>
  </si>
  <si>
    <t>学生学业完成率</t>
  </si>
  <si>
    <t>反映免学费补助政策的保障学生学业的完成率。</t>
  </si>
  <si>
    <t>补助对象合规性</t>
  </si>
  <si>
    <t>反映享受免学费补助学生完全符合政策规定。</t>
  </si>
  <si>
    <t>项目公示率</t>
  </si>
  <si>
    <t>反映享受免学费补助的学生全部按要求进行公示。</t>
  </si>
  <si>
    <t>补助及时率</t>
  </si>
  <si>
    <t>反映财政部门下达免学费补助的及时性。</t>
  </si>
  <si>
    <t>减轻家庭负担认可率</t>
  </si>
  <si>
    <t>反映免学费补助冲抵学生的学费，可以适当减轻家庭负担，得到的认可率。</t>
  </si>
  <si>
    <t>促进就业率</t>
  </si>
  <si>
    <t>反映职业教育的发展推动经济发展，促进就业，改善民生，有效解决“三农”问题，缓解劳动力供求结构矛盾。</t>
  </si>
  <si>
    <t>反映免学费补助可以促进职业教育持续发展。</t>
  </si>
  <si>
    <t>免学费受助学生满意度</t>
  </si>
  <si>
    <t>反映受助学生对免学费补助政策的满意度。</t>
  </si>
  <si>
    <t>预算06表</t>
  </si>
  <si>
    <t>2026年政府性基金预算支出预算表</t>
  </si>
  <si>
    <t>单位名称</t>
  </si>
  <si>
    <t>政府性基金预算支出</t>
  </si>
  <si>
    <t>说明：曲靖工商职业技术学校2026年无政府性基金预算支出，故该表为空表。</t>
  </si>
  <si>
    <t>预算07表</t>
  </si>
  <si>
    <t>2026年部门政府采购预算表</t>
  </si>
  <si>
    <t>预算项目</t>
  </si>
  <si>
    <t>采购项目</t>
  </si>
  <si>
    <t>采购品目</t>
  </si>
  <si>
    <t>计量
单位</t>
  </si>
  <si>
    <t>数量</t>
  </si>
  <si>
    <t>面向中小企业预留资金</t>
  </si>
  <si>
    <t>政府性
基金</t>
  </si>
  <si>
    <t>国有资本经营收益</t>
  </si>
  <si>
    <t>财政专户管理的收入</t>
  </si>
  <si>
    <t>单位自筹</t>
  </si>
  <si>
    <t>车辆运行维护费</t>
  </si>
  <si>
    <t>车辆加油、添加燃料服务</t>
  </si>
  <si>
    <t>批</t>
  </si>
  <si>
    <t>车辆维修和保养服务</t>
  </si>
  <si>
    <t>机动车保险服务</t>
  </si>
  <si>
    <t>份</t>
  </si>
  <si>
    <t>预算08表</t>
  </si>
  <si>
    <t>2026年部门政府购买服务预算表</t>
  </si>
  <si>
    <t>政府购买服务项目</t>
  </si>
  <si>
    <t>政府购买服务目录</t>
  </si>
  <si>
    <t>基本支出/项目支出</t>
  </si>
  <si>
    <t>所属服务类别</t>
  </si>
  <si>
    <t>所属服务领域</t>
  </si>
  <si>
    <t>购买内容简述</t>
  </si>
  <si>
    <t>说明：曲靖工商职业技术学校2026年无政府购买服务预算，故该表为空表。</t>
  </si>
  <si>
    <t>预算09-1表</t>
  </si>
  <si>
    <t>2026年市对下转移支付预算表</t>
  </si>
  <si>
    <t>单位名称（项目）</t>
  </si>
  <si>
    <t>地区</t>
  </si>
  <si>
    <t>政府性基金</t>
  </si>
  <si>
    <t>麒麟区</t>
  </si>
  <si>
    <t>经开区</t>
  </si>
  <si>
    <t>沾益区</t>
  </si>
  <si>
    <t>马龙区</t>
  </si>
  <si>
    <t>会泽县</t>
  </si>
  <si>
    <t>宣威市</t>
  </si>
  <si>
    <t>富源县</t>
  </si>
  <si>
    <t>罗平县</t>
  </si>
  <si>
    <t>师宗县</t>
  </si>
  <si>
    <t>陆良县</t>
  </si>
  <si>
    <t>未分配到地区数</t>
  </si>
  <si>
    <t>说明：曲靖工商职业技术学校2026年无市对下转移支付预算，故该表为空表。</t>
  </si>
  <si>
    <t>预算09-2表</t>
  </si>
  <si>
    <t>2026年市对下转移支付绩效目标表</t>
  </si>
  <si>
    <t>说明：我曲靖工商职业技术学校2026年无市对下转移支付绩效目标，故该表为空表。</t>
  </si>
  <si>
    <t>预算10表</t>
  </si>
  <si>
    <t>2026年新增资产配置表</t>
  </si>
  <si>
    <t>资产类别</t>
  </si>
  <si>
    <t>资产分类代码.名称</t>
  </si>
  <si>
    <t>资产名称</t>
  </si>
  <si>
    <t>计量单位</t>
  </si>
  <si>
    <t>财政部门批复数（元）</t>
  </si>
  <si>
    <t>单价</t>
  </si>
  <si>
    <t>金额</t>
  </si>
  <si>
    <t>8</t>
  </si>
  <si>
    <t>注：涉及土地使用权、房屋、公务用车购置，按照现行相关管理制度规定报批，以职能部门审批意见为准。</t>
  </si>
  <si>
    <t>说明：曲靖工商职业技术学校2026年无新增资产配置，故该表为空表。</t>
  </si>
  <si>
    <t>预算11表</t>
  </si>
  <si>
    <t>2026年上级补助项目支出预算表</t>
  </si>
  <si>
    <t>上级补助</t>
  </si>
  <si>
    <t xml:space="preserve"> 说明：曲靖工商职业技术学校2026年无上级补助项目支出预算，故该表为空表。</t>
  </si>
  <si>
    <t>预算12表</t>
  </si>
  <si>
    <t>2026年部门项目支出中期规划预算表</t>
  </si>
  <si>
    <t>项目级次</t>
  </si>
  <si>
    <t>2026年</t>
  </si>
  <si>
    <t>2027年</t>
  </si>
  <si>
    <t>2028年</t>
  </si>
  <si>
    <t>116 其他人员支出</t>
  </si>
  <si>
    <t>本级</t>
  </si>
  <si>
    <t>312 民生类</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</si>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</sst>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 numFmtId="177" formatCode="yyyy\-mm\-dd"/>
    <numFmt numFmtId="178" formatCode="#,##0.00;\-#,##0.00;;@"/>
    <numFmt numFmtId="179" formatCode="hh:mm:ss"/>
    <numFmt numFmtId="180" formatCode="#,##0;\-#,##0;;@"/>
  </numFmts>
  <fonts count="42">
    <font>
      <sz val="11"/>
      <color theme="1"/>
      <name val="宋体"/>
      <charset val="134"/>
      <scheme val="minor"/>
    </font>
    <font>
      <b/>
      <sz val="11"/>
      <color theme="1"/>
      <name val="宋体"/>
      <charset val="134"/>
      <scheme val="minor"/>
    </font>
    <font>
      <sz val="10"/>
      <color rgb="FF000000"/>
      <name val="宋体"/>
      <charset val="134"/>
    </font>
    <font>
      <b/>
      <sz val="22"/>
      <color rgb="FF000000"/>
      <name val="宋体"/>
      <charset val="134"/>
    </font>
    <font>
      <sz val="11"/>
      <color rgb="FF000000"/>
      <name val="宋体"/>
      <charset val="134"/>
    </font>
    <font>
      <sz val="9"/>
      <color theme="1"/>
      <name val="宋体"/>
      <charset val="134"/>
    </font>
    <font>
      <sz val="10"/>
      <color theme="1"/>
      <name val="宋体"/>
      <charset val="134"/>
    </font>
    <font>
      <sz val="10"/>
      <name val="宋体"/>
      <charset val="134"/>
    </font>
    <font>
      <sz val="11"/>
      <name val="宋体"/>
      <charset val="134"/>
      <scheme val="minor"/>
    </font>
    <font>
      <sz val="9"/>
      <name val="宋体"/>
      <charset val="134"/>
    </font>
    <font>
      <b/>
      <sz val="22"/>
      <name val="宋体"/>
      <charset val="134"/>
    </font>
    <font>
      <sz val="10"/>
      <name val="SimSun"/>
      <charset val="134"/>
    </font>
    <font>
      <b/>
      <sz val="10"/>
      <name val="宋体"/>
      <charset val="134"/>
    </font>
    <font>
      <sz val="10"/>
      <name val="宋体"/>
      <charset val="134"/>
      <scheme val="major"/>
    </font>
    <font>
      <b/>
      <sz val="23"/>
      <color rgb="FF000000"/>
      <name val="宋体"/>
      <charset val="134"/>
    </font>
    <font>
      <sz val="9"/>
      <color rgb="FF000000"/>
      <name val="宋体"/>
      <charset val="134"/>
    </font>
    <font>
      <b/>
      <sz val="10"/>
      <color rgb="FF000000"/>
      <name val="宋体"/>
      <charset val="134"/>
    </font>
    <font>
      <sz val="10"/>
      <color theme="1"/>
      <name val="宋体"/>
      <charset val="134"/>
      <scheme val="minor"/>
    </font>
    <font>
      <b/>
      <sz val="10"/>
      <color theme="1"/>
      <name val="宋体"/>
      <charset val="134"/>
    </font>
    <font>
      <sz val="10"/>
      <color rgb="FF000000"/>
      <name val="SimSun"/>
      <charset val="134"/>
    </font>
    <font>
      <b/>
      <sz val="18"/>
      <color rgb="FF000000"/>
      <name val="SimSun"/>
      <charset val="134"/>
    </font>
    <font>
      <b/>
      <sz val="20"/>
      <color rgb="FF000000"/>
      <name val="宋体"/>
      <charset val="134"/>
    </font>
    <font>
      <b/>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rgb="FF000000"/>
      </right>
      <top/>
      <bottom/>
      <diagonal/>
    </border>
    <border>
      <left style="thin">
        <color rgb="FF000000"/>
      </left>
      <right/>
      <top/>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auto="1"/>
      </right>
      <top style="thin">
        <color auto="1"/>
      </top>
      <bottom/>
      <diagonal/>
    </border>
    <border>
      <left style="thin">
        <color rgb="FF000000"/>
      </left>
      <right style="thin">
        <color auto="1"/>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auto="1"/>
      </right>
      <top/>
      <bottom style="thin">
        <color auto="1"/>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2" borderId="2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6" applyNumberFormat="0" applyFill="0" applyAlignment="0" applyProtection="0">
      <alignment vertical="center"/>
    </xf>
    <xf numFmtId="0" fontId="29" fillId="0" borderId="26" applyNumberFormat="0" applyFill="0" applyAlignment="0" applyProtection="0">
      <alignment vertical="center"/>
    </xf>
    <xf numFmtId="0" fontId="30" fillId="0" borderId="27" applyNumberFormat="0" applyFill="0" applyAlignment="0" applyProtection="0">
      <alignment vertical="center"/>
    </xf>
    <xf numFmtId="0" fontId="30" fillId="0" borderId="0" applyNumberFormat="0" applyFill="0" applyBorder="0" applyAlignment="0" applyProtection="0">
      <alignment vertical="center"/>
    </xf>
    <xf numFmtId="0" fontId="31" fillId="3" borderId="28" applyNumberFormat="0" applyAlignment="0" applyProtection="0">
      <alignment vertical="center"/>
    </xf>
    <xf numFmtId="0" fontId="32" fillId="4" borderId="29" applyNumberFormat="0" applyAlignment="0" applyProtection="0">
      <alignment vertical="center"/>
    </xf>
    <xf numFmtId="0" fontId="33" fillId="4" borderId="28" applyNumberFormat="0" applyAlignment="0" applyProtection="0">
      <alignment vertical="center"/>
    </xf>
    <xf numFmtId="0" fontId="34" fillId="5" borderId="30" applyNumberFormat="0" applyAlignment="0" applyProtection="0">
      <alignment vertical="center"/>
    </xf>
    <xf numFmtId="0" fontId="35" fillId="0" borderId="31" applyNumberFormat="0" applyFill="0" applyAlignment="0" applyProtection="0">
      <alignment vertical="center"/>
    </xf>
    <xf numFmtId="0" fontId="36" fillId="0" borderId="32"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176" fontId="9" fillId="0" borderId="7">
      <alignment horizontal="right" vertical="center"/>
    </xf>
    <xf numFmtId="177" fontId="9" fillId="0" borderId="7">
      <alignment horizontal="right" vertical="center"/>
    </xf>
    <xf numFmtId="10" fontId="9" fillId="0" borderId="7">
      <alignment horizontal="right" vertical="center"/>
    </xf>
    <xf numFmtId="178" fontId="9" fillId="0" borderId="7">
      <alignment horizontal="right" vertical="center"/>
    </xf>
    <xf numFmtId="49" fontId="9" fillId="0" borderId="7">
      <alignment horizontal="left" vertical="center" wrapText="1"/>
    </xf>
    <xf numFmtId="178" fontId="9" fillId="0" borderId="7">
      <alignment horizontal="right" vertical="center"/>
    </xf>
    <xf numFmtId="179" fontId="9" fillId="0" borderId="7">
      <alignment horizontal="right" vertical="center"/>
    </xf>
    <xf numFmtId="180" fontId="9" fillId="0" borderId="7">
      <alignment horizontal="right" vertical="center"/>
    </xf>
    <xf numFmtId="0" fontId="9" fillId="0" borderId="0">
      <alignment vertical="top"/>
      <protection locked="0"/>
    </xf>
    <xf numFmtId="0" fontId="7" fillId="0" borderId="0"/>
  </cellStyleXfs>
  <cellXfs count="207">
    <xf numFmtId="0" fontId="0" fillId="0" borderId="0" xfId="0" applyFont="1" applyBorder="1"/>
    <xf numFmtId="0" fontId="1" fillId="0" borderId="0" xfId="0" applyFont="1" applyBorder="1"/>
    <xf numFmtId="49" fontId="2" fillId="0" borderId="0" xfId="0" applyNumberFormat="1" applyFont="1" applyBorder="1"/>
    <xf numFmtId="0" fontId="2" fillId="0" borderId="0" xfId="0" applyFont="1" applyBorder="1" applyAlignment="1" applyProtection="1">
      <alignment horizontal="right" vertical="center"/>
      <protection locked="0"/>
    </xf>
    <xf numFmtId="0" fontId="3" fillId="0" borderId="0" xfId="0" applyFont="1" applyBorder="1" applyAlignment="1">
      <alignment horizontal="center" vertical="center"/>
    </xf>
    <xf numFmtId="0" fontId="2" fillId="0" borderId="0" xfId="0" applyFont="1" applyBorder="1" applyAlignment="1" applyProtection="1">
      <alignment horizontal="left" vertical="center"/>
      <protection locked="0"/>
    </xf>
    <xf numFmtId="0" fontId="2" fillId="0" borderId="0" xfId="0" applyFont="1" applyBorder="1" applyAlignment="1">
      <alignment horizontal="left" vertical="center"/>
    </xf>
    <xf numFmtId="0" fontId="4" fillId="0" borderId="0" xfId="0" applyFont="1" applyBorder="1"/>
    <xf numFmtId="0" fontId="2" fillId="0" borderId="0" xfId="0" applyFont="1" applyBorder="1" applyAlignment="1" applyProtection="1">
      <alignment horizontal="right"/>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49" fontId="5" fillId="0" borderId="7" xfId="53" applyNumberFormat="1" applyFont="1" applyBorder="1">
      <alignment horizontal="left" vertical="center" wrapText="1"/>
    </xf>
    <xf numFmtId="0" fontId="0" fillId="0" borderId="7" xfId="0" applyFont="1" applyBorder="1"/>
    <xf numFmtId="178" fontId="5" fillId="0" borderId="8" xfId="0" applyNumberFormat="1" applyFont="1" applyBorder="1" applyAlignment="1">
      <alignment horizontal="center" vertical="center"/>
    </xf>
    <xf numFmtId="178" fontId="5" fillId="0" borderId="9" xfId="0" applyNumberFormat="1" applyFont="1" applyBorder="1" applyAlignment="1">
      <alignment horizontal="center" vertical="center"/>
    </xf>
    <xf numFmtId="178" fontId="5" fillId="0" borderId="10" xfId="0" applyNumberFormat="1" applyFont="1" applyBorder="1" applyAlignment="1">
      <alignment horizontal="center" vertical="center"/>
    </xf>
    <xf numFmtId="178" fontId="5" fillId="0" borderId="11" xfId="0" applyNumberFormat="1" applyFont="1" applyBorder="1" applyAlignment="1">
      <alignment horizontal="center" vertical="center"/>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178" fontId="6" fillId="0" borderId="10" xfId="54" applyNumberFormat="1" applyFont="1" applyBorder="1" applyAlignment="1">
      <alignment horizontal="center" vertical="center"/>
    </xf>
    <xf numFmtId="178" fontId="6" fillId="0" borderId="11" xfId="54" applyNumberFormat="1"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7" xfId="0" applyFont="1" applyBorder="1" applyAlignment="1">
      <alignment horizontal="left" vertical="center" wrapText="1"/>
    </xf>
    <xf numFmtId="0" fontId="2" fillId="0" borderId="7" xfId="0" applyFont="1" applyBorder="1" applyAlignment="1" applyProtection="1">
      <alignment horizontal="left" vertical="center" wrapText="1"/>
      <protection locked="0"/>
    </xf>
    <xf numFmtId="178" fontId="6" fillId="0" borderId="7" xfId="0" applyNumberFormat="1" applyFont="1" applyBorder="1" applyAlignment="1">
      <alignment horizontal="righ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7" fillId="0" borderId="0" xfId="57" applyFont="1" applyFill="1" applyBorder="1" applyAlignment="1" applyProtection="1"/>
    <xf numFmtId="0" fontId="8" fillId="0" borderId="0" xfId="0" applyFont="1" applyBorder="1"/>
    <xf numFmtId="49" fontId="9" fillId="0" borderId="0" xfId="53" applyNumberFormat="1" applyFont="1" applyBorder="1">
      <alignment horizontal="left" vertical="center" wrapText="1"/>
    </xf>
    <xf numFmtId="49" fontId="7" fillId="0" borderId="0" xfId="53" applyNumberFormat="1" applyFont="1" applyBorder="1" applyAlignment="1">
      <alignment horizontal="right" vertical="center" wrapText="1"/>
    </xf>
    <xf numFmtId="49" fontId="10" fillId="0" borderId="0" xfId="53" applyNumberFormat="1" applyFont="1" applyBorder="1" applyAlignment="1">
      <alignment horizontal="center" vertical="center" wrapText="1"/>
    </xf>
    <xf numFmtId="49" fontId="7" fillId="0" borderId="12" xfId="53" applyNumberFormat="1" applyFont="1" applyBorder="1" applyAlignment="1">
      <alignment horizontal="left" vertical="center" wrapText="1"/>
    </xf>
    <xf numFmtId="49" fontId="7" fillId="0" borderId="13" xfId="53" applyNumberFormat="1" applyFont="1" applyBorder="1" applyAlignment="1">
      <alignment horizontal="left" vertical="center" wrapText="1"/>
    </xf>
    <xf numFmtId="49" fontId="7" fillId="0" borderId="11" xfId="53" applyNumberFormat="1" applyFont="1" applyBorder="1" applyAlignment="1">
      <alignment horizontal="center" vertical="center" wrapText="1"/>
    </xf>
    <xf numFmtId="49" fontId="7" fillId="0" borderId="14" xfId="53" applyNumberFormat="1" applyFont="1" applyBorder="1" applyAlignment="1">
      <alignment horizontal="center" vertical="center" wrapText="1"/>
    </xf>
    <xf numFmtId="49" fontId="7" fillId="0" borderId="7" xfId="53" applyNumberFormat="1" applyFont="1" applyBorder="1" applyAlignment="1">
      <alignment horizontal="center" vertical="center" wrapText="1"/>
    </xf>
    <xf numFmtId="49" fontId="7" fillId="0" borderId="15" xfId="53" applyNumberFormat="1" applyFont="1" applyBorder="1" applyAlignment="1">
      <alignment horizontal="center" vertical="center" wrapText="1"/>
    </xf>
    <xf numFmtId="49" fontId="7" fillId="0" borderId="16" xfId="53" applyNumberFormat="1" applyFont="1" applyBorder="1" applyAlignment="1">
      <alignment horizontal="center" vertical="center" wrapText="1"/>
    </xf>
    <xf numFmtId="49" fontId="11" fillId="0" borderId="7" xfId="53" applyNumberFormat="1" applyFont="1" applyBorder="1" applyAlignment="1">
      <alignment horizontal="center" vertical="center" wrapText="1"/>
    </xf>
    <xf numFmtId="49" fontId="7" fillId="0" borderId="7" xfId="53" applyNumberFormat="1" applyFont="1" applyBorder="1" applyAlignment="1">
      <alignment horizontal="left" vertical="center" wrapText="1" indent="1"/>
    </xf>
    <xf numFmtId="49" fontId="7" fillId="0" borderId="7" xfId="53" applyNumberFormat="1" applyFont="1" applyBorder="1">
      <alignment horizontal="left" vertical="center" wrapText="1"/>
    </xf>
    <xf numFmtId="180" fontId="7" fillId="0" borderId="7" xfId="56" applyNumberFormat="1" applyFont="1" applyBorder="1">
      <alignment horizontal="right" vertical="center"/>
    </xf>
    <xf numFmtId="178" fontId="7" fillId="0" borderId="7" xfId="54" applyNumberFormat="1" applyFont="1" applyBorder="1">
      <alignment horizontal="right" vertical="center"/>
    </xf>
    <xf numFmtId="49" fontId="12" fillId="0" borderId="7" xfId="53" applyNumberFormat="1" applyFont="1" applyBorder="1" applyAlignment="1">
      <alignment horizontal="center" vertical="center" wrapText="1"/>
    </xf>
    <xf numFmtId="180" fontId="12" fillId="0" borderId="7" xfId="56" applyNumberFormat="1" applyFont="1" applyBorder="1">
      <alignment horizontal="right" vertical="center"/>
    </xf>
    <xf numFmtId="178" fontId="12" fillId="0" borderId="7" xfId="54" applyNumberFormat="1" applyFont="1" applyBorder="1">
      <alignment horizontal="right" vertical="center"/>
    </xf>
    <xf numFmtId="0" fontId="13" fillId="0" borderId="0" xfId="0" applyFont="1" applyAlignment="1">
      <alignment horizontal="left" vertical="center"/>
    </xf>
    <xf numFmtId="0" fontId="13" fillId="0" borderId="0" xfId="0" applyFont="1" applyBorder="1" applyAlignment="1">
      <alignment horizontal="left" vertical="center"/>
    </xf>
    <xf numFmtId="0" fontId="7" fillId="0" borderId="0" xfId="58" applyFill="1" applyAlignment="1">
      <alignment vertical="center"/>
    </xf>
    <xf numFmtId="0" fontId="14" fillId="0" borderId="0" xfId="0" applyFont="1" applyBorder="1" applyAlignment="1">
      <alignment horizontal="center" vertical="center"/>
    </xf>
    <xf numFmtId="0" fontId="14" fillId="0" borderId="0" xfId="0" applyFont="1" applyBorder="1" applyAlignment="1" applyProtection="1">
      <alignment horizontal="center" vertical="center"/>
      <protection locked="0"/>
    </xf>
    <xf numFmtId="0" fontId="15" fillId="0" borderId="0" xfId="0" applyFont="1" applyBorder="1" applyAlignment="1" applyProtection="1">
      <alignment horizontal="left" vertical="center"/>
      <protection locked="0"/>
    </xf>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pplyProtection="1">
      <alignment vertical="center" wrapText="1"/>
      <protection locked="0"/>
    </xf>
    <xf numFmtId="0" fontId="7" fillId="0" borderId="0" xfId="57" applyFont="1" applyFill="1" applyBorder="1" applyAlignment="1" applyProtection="1">
      <alignment vertical="center"/>
    </xf>
    <xf numFmtId="0" fontId="0" fillId="0" borderId="0" xfId="0" applyFont="1" applyBorder="1" applyAlignment="1">
      <alignment wrapText="1"/>
    </xf>
    <xf numFmtId="0" fontId="2" fillId="0" borderId="0" xfId="0" applyFont="1" applyBorder="1" applyAlignment="1">
      <alignment horizontal="right" vertical="center" wrapText="1"/>
    </xf>
    <xf numFmtId="0" fontId="2" fillId="0" borderId="0" xfId="0" applyFont="1" applyBorder="1" applyAlignment="1" applyProtection="1">
      <alignment horizontal="right" vertical="center" wrapText="1"/>
      <protection locked="0"/>
    </xf>
    <xf numFmtId="0" fontId="3"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4" fillId="0" borderId="0" xfId="0" applyFont="1" applyBorder="1" applyAlignment="1">
      <alignment wrapText="1"/>
    </xf>
    <xf numFmtId="0" fontId="2" fillId="0" borderId="0" xfId="0" applyFont="1" applyBorder="1" applyAlignment="1">
      <alignment horizontal="right" wrapText="1"/>
    </xf>
    <xf numFmtId="0" fontId="2" fillId="0" borderId="0" xfId="0" applyFont="1" applyBorder="1" applyAlignment="1">
      <alignment wrapText="1"/>
    </xf>
    <xf numFmtId="0" fontId="2" fillId="0" borderId="0" xfId="0" applyFont="1" applyBorder="1" applyAlignment="1" applyProtection="1">
      <alignment horizontal="right"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178" fontId="6" fillId="0" borderId="7" xfId="54" applyNumberFormat="1" applyFont="1" applyBorder="1" applyAlignment="1">
      <alignment horizontal="right" vertical="center" wrapText="1"/>
    </xf>
    <xf numFmtId="0" fontId="2" fillId="0" borderId="7" xfId="0" applyFont="1" applyBorder="1" applyAlignment="1">
      <alignment horizontal="left" vertical="center" wrapText="1" indent="1"/>
    </xf>
    <xf numFmtId="0" fontId="2" fillId="0" borderId="7" xfId="0" applyFont="1" applyBorder="1" applyAlignment="1">
      <alignment horizontal="left" vertical="center" wrapText="1" indent="2"/>
    </xf>
    <xf numFmtId="49" fontId="6" fillId="0" borderId="7" xfId="53" applyNumberFormat="1" applyFont="1" applyBorder="1" applyAlignment="1">
      <alignment horizontal="left" vertical="center" wrapText="1"/>
    </xf>
    <xf numFmtId="0" fontId="15" fillId="0" borderId="0" xfId="0" applyFont="1" applyBorder="1" applyAlignment="1" applyProtection="1">
      <alignment vertical="top" wrapText="1"/>
      <protection locked="0"/>
    </xf>
    <xf numFmtId="0" fontId="15" fillId="0" borderId="0" xfId="0" applyFont="1" applyBorder="1" applyAlignment="1" applyProtection="1">
      <alignment horizontal="right" vertical="center"/>
      <protection locked="0"/>
    </xf>
    <xf numFmtId="0" fontId="15" fillId="0" borderId="0" xfId="0" applyFont="1" applyBorder="1" applyAlignment="1" applyProtection="1">
      <alignment horizontal="right" vertical="center" wrapText="1"/>
      <protection locked="0"/>
    </xf>
    <xf numFmtId="0" fontId="14" fillId="0" borderId="0" xfId="0" applyFont="1" applyBorder="1" applyAlignment="1" applyProtection="1">
      <alignment horizontal="center" vertical="center" wrapText="1"/>
      <protection locked="0"/>
    </xf>
    <xf numFmtId="0" fontId="2" fillId="0" borderId="0" xfId="0" applyFont="1" applyBorder="1" applyAlignment="1">
      <alignment horizontal="left" vertical="center" wrapText="1"/>
    </xf>
    <xf numFmtId="0" fontId="15" fillId="0" borderId="0" xfId="0" applyFont="1" applyBorder="1" applyAlignment="1" applyProtection="1">
      <alignment horizontal="right"/>
      <protection locked="0"/>
    </xf>
    <xf numFmtId="0" fontId="15" fillId="0" borderId="0" xfId="0" applyFont="1" applyBorder="1" applyAlignment="1" applyProtection="1">
      <alignment horizontal="right"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protection locked="0"/>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21" xfId="0"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1" xfId="0" applyFont="1" applyBorder="1" applyAlignment="1" applyProtection="1">
      <alignment horizontal="center" vertical="center" wrapText="1"/>
      <protection locked="0"/>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2"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6" xfId="0" applyFont="1" applyBorder="1" applyAlignment="1">
      <alignment horizontal="left" vertical="center" wrapText="1" indent="2"/>
    </xf>
    <xf numFmtId="0" fontId="2" fillId="0" borderId="22" xfId="0" applyFont="1" applyBorder="1" applyAlignment="1">
      <alignment horizontal="left" vertical="center" wrapText="1"/>
    </xf>
    <xf numFmtId="4" fontId="2" fillId="0" borderId="22" xfId="0" applyNumberFormat="1" applyFont="1" applyBorder="1" applyAlignment="1" applyProtection="1">
      <alignment horizontal="right" vertical="center"/>
      <protection locked="0"/>
    </xf>
    <xf numFmtId="4" fontId="2" fillId="0" borderId="7" xfId="0" applyNumberFormat="1" applyFont="1" applyBorder="1" applyAlignment="1" applyProtection="1">
      <alignment horizontal="right" vertical="center"/>
      <protection locked="0"/>
    </xf>
    <xf numFmtId="0" fontId="2" fillId="0" borderId="24" xfId="0" applyFont="1" applyBorder="1" applyAlignment="1">
      <alignment horizontal="center"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4" fontId="16" fillId="0" borderId="22" xfId="0" applyNumberFormat="1" applyFont="1" applyBorder="1" applyAlignment="1" applyProtection="1">
      <alignment horizontal="right" vertical="center"/>
      <protection locked="0"/>
    </xf>
    <xf numFmtId="4" fontId="16" fillId="0" borderId="7" xfId="0" applyNumberFormat="1" applyFont="1" applyBorder="1" applyAlignment="1" applyProtection="1">
      <alignment horizontal="right" vertical="center"/>
      <protection locked="0"/>
    </xf>
    <xf numFmtId="0" fontId="17" fillId="0" borderId="0" xfId="0" applyFont="1" applyBorder="1"/>
    <xf numFmtId="0" fontId="2" fillId="0" borderId="0" xfId="0" applyFont="1" applyBorder="1" applyAlignment="1">
      <alignment horizontal="right" vertical="center"/>
    </xf>
    <xf numFmtId="0" fontId="2" fillId="0" borderId="0" xfId="0" applyFont="1" applyBorder="1"/>
    <xf numFmtId="0" fontId="2" fillId="0" borderId="0" xfId="0" applyFont="1" applyBorder="1" applyAlignment="1">
      <alignment horizontal="right"/>
    </xf>
    <xf numFmtId="0" fontId="2" fillId="0" borderId="22" xfId="0" applyFont="1" applyBorder="1" applyAlignment="1">
      <alignment horizontal="center" vertical="center"/>
    </xf>
    <xf numFmtId="0" fontId="2" fillId="0" borderId="22" xfId="0" applyFont="1" applyBorder="1" applyAlignment="1" applyProtection="1">
      <alignment horizontal="center" vertical="center"/>
      <protection locked="0"/>
    </xf>
    <xf numFmtId="0" fontId="15" fillId="0" borderId="22" xfId="0" applyFont="1" applyBorder="1" applyAlignment="1">
      <alignment horizontal="left" vertical="center" wrapText="1"/>
    </xf>
    <xf numFmtId="0" fontId="15" fillId="0" borderId="22" xfId="0" applyFont="1" applyBorder="1" applyAlignment="1">
      <alignment horizontal="right" vertical="center"/>
    </xf>
    <xf numFmtId="178" fontId="5" fillId="0" borderId="7" xfId="0" applyNumberFormat="1" applyFont="1" applyBorder="1" applyAlignment="1">
      <alignment horizontal="center" vertical="center"/>
    </xf>
    <xf numFmtId="178" fontId="6" fillId="0" borderId="7" xfId="54" applyNumberFormat="1" applyFont="1" applyBorder="1" applyAlignment="1">
      <alignment horizontal="center" vertical="center"/>
    </xf>
    <xf numFmtId="49" fontId="5" fillId="0" borderId="7" xfId="53" applyNumberFormat="1" applyFont="1" applyBorder="1" applyAlignment="1">
      <alignment horizontal="left" vertical="center" wrapText="1" indent="1"/>
    </xf>
    <xf numFmtId="0" fontId="2" fillId="0" borderId="22" xfId="0" applyFont="1" applyBorder="1" applyAlignment="1">
      <alignment horizontal="right" vertical="center"/>
    </xf>
    <xf numFmtId="0" fontId="2" fillId="0" borderId="0" xfId="0" applyFont="1" applyAlignment="1" applyProtection="1">
      <alignment horizontal="left" vertical="center" wrapText="1"/>
      <protection locked="0"/>
    </xf>
    <xf numFmtId="0" fontId="4" fillId="0" borderId="0" xfId="0" applyFont="1" applyBorder="1" applyAlignment="1">
      <alignment horizontal="left"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178" fontId="6" fillId="0" borderId="7" xfId="54" applyNumberFormat="1" applyFont="1" applyBorder="1">
      <alignment horizontal="right" vertical="center"/>
    </xf>
    <xf numFmtId="0" fontId="16" fillId="0" borderId="7" xfId="0" applyFont="1" applyBorder="1" applyAlignment="1" applyProtection="1">
      <alignment horizontal="center" vertical="center" wrapText="1"/>
      <protection locked="0"/>
    </xf>
    <xf numFmtId="0" fontId="16" fillId="0" borderId="7" xfId="0" applyFont="1" applyBorder="1" applyAlignment="1">
      <alignment horizontal="center" vertical="center" wrapText="1"/>
    </xf>
    <xf numFmtId="178" fontId="18" fillId="0" borderId="7" xfId="54" applyNumberFormat="1" applyFont="1" applyBorder="1">
      <alignment horizontal="right" vertical="center"/>
    </xf>
    <xf numFmtId="49" fontId="5" fillId="0" borderId="7" xfId="53" applyNumberFormat="1" applyFont="1" applyBorder="1" applyAlignment="1">
      <alignment horizontal="left" vertical="center" wrapText="1"/>
    </xf>
    <xf numFmtId="0" fontId="0" fillId="0" borderId="7" xfId="0" applyFont="1" applyBorder="1" applyAlignment="1">
      <alignment vertical="center"/>
    </xf>
    <xf numFmtId="0" fontId="2" fillId="0" borderId="0" xfId="0" applyFont="1" applyBorder="1" applyAlignment="1">
      <alignment vertical="top"/>
    </xf>
    <xf numFmtId="0" fontId="6" fillId="0" borderId="0" xfId="0" applyFont="1" applyBorder="1" applyAlignment="1">
      <alignment horizontal="left" vertical="center"/>
    </xf>
    <xf numFmtId="0" fontId="6" fillId="0" borderId="7" xfId="0" applyFont="1" applyBorder="1" applyAlignment="1">
      <alignment horizontal="center" vertical="center"/>
    </xf>
    <xf numFmtId="0" fontId="6" fillId="0" borderId="1" xfId="0" applyFont="1" applyBorder="1" applyAlignment="1">
      <alignment horizontal="center" vertical="center" wrapText="1"/>
    </xf>
    <xf numFmtId="4" fontId="2" fillId="0" borderId="7" xfId="0" applyNumberFormat="1"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protection locked="0"/>
    </xf>
    <xf numFmtId="0" fontId="0" fillId="0" borderId="0" xfId="0" applyFont="1" applyBorder="1" applyAlignment="1">
      <alignmen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49" fontId="5" fillId="0" borderId="7" xfId="53" applyNumberFormat="1" applyFont="1" applyBorder="1" applyAlignment="1">
      <alignment vertical="center" wrapText="1"/>
    </xf>
    <xf numFmtId="0" fontId="15" fillId="0" borderId="7" xfId="0" applyFont="1" applyBorder="1" applyAlignment="1">
      <alignment horizontal="left" vertical="center"/>
    </xf>
    <xf numFmtId="0" fontId="15" fillId="0" borderId="7" xfId="0" applyFont="1" applyBorder="1" applyAlignment="1">
      <alignment horizontal="left" vertical="center" wrapText="1"/>
    </xf>
    <xf numFmtId="49" fontId="5" fillId="0" borderId="7" xfId="53" applyNumberFormat="1"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Border="1" applyAlignment="1">
      <alignment horizontal="center" wrapText="1"/>
    </xf>
    <xf numFmtId="0" fontId="20" fillId="0" borderId="0" xfId="0" applyFont="1" applyBorder="1" applyAlignment="1">
      <alignment horizontal="center" vertical="center" wrapText="1"/>
    </xf>
    <xf numFmtId="4" fontId="2" fillId="0" borderId="7" xfId="0" applyNumberFormat="1" applyFont="1" applyBorder="1" applyAlignment="1">
      <alignment horizontal="center" vertical="center"/>
    </xf>
    <xf numFmtId="4" fontId="2" fillId="0" borderId="2"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8" xfId="0" applyFont="1" applyBorder="1" applyAlignment="1">
      <alignment horizontal="center" vertical="center"/>
    </xf>
    <xf numFmtId="49" fontId="2" fillId="0" borderId="6" xfId="0" applyNumberFormat="1" applyFont="1" applyBorder="1" applyAlignment="1">
      <alignment horizontal="center" vertical="center"/>
    </xf>
    <xf numFmtId="49" fontId="2" fillId="0" borderId="22"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5" fillId="0" borderId="7" xfId="53" applyNumberFormat="1" applyFont="1" applyBorder="1" applyAlignment="1">
      <alignment horizontal="left" vertical="center" wrapText="1" indent="2"/>
    </xf>
    <xf numFmtId="0" fontId="21" fillId="0" borderId="0" xfId="0" applyFont="1" applyBorder="1" applyAlignment="1">
      <alignment horizontal="center" vertical="center"/>
    </xf>
    <xf numFmtId="0" fontId="16" fillId="0" borderId="0" xfId="0"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7" xfId="0" applyFont="1" applyBorder="1" applyAlignment="1">
      <alignment vertical="center"/>
    </xf>
    <xf numFmtId="49" fontId="2" fillId="0" borderId="7" xfId="53" applyNumberFormat="1" applyFont="1" applyBorder="1">
      <alignment horizontal="left" vertical="center" wrapText="1"/>
    </xf>
    <xf numFmtId="0" fontId="6" fillId="0" borderId="7" xfId="0" applyFont="1" applyBorder="1" applyAlignment="1">
      <alignment vertical="center"/>
    </xf>
    <xf numFmtId="0" fontId="5" fillId="0" borderId="7" xfId="0" applyFont="1" applyBorder="1" applyAlignment="1">
      <alignment horizontal="left" vertical="center" wrapText="1"/>
    </xf>
    <xf numFmtId="49" fontId="5" fillId="0" borderId="7" xfId="0" applyNumberFormat="1" applyFont="1" applyBorder="1" applyAlignment="1">
      <alignment horizontal="left" vertical="center" wrapText="1"/>
    </xf>
    <xf numFmtId="4" fontId="16" fillId="0" borderId="7" xfId="0" applyNumberFormat="1" applyFont="1" applyBorder="1" applyAlignment="1">
      <alignment horizontal="center" vertical="center"/>
    </xf>
    <xf numFmtId="0" fontId="6" fillId="0" borderId="7" xfId="0" applyFont="1" applyBorder="1" applyAlignment="1">
      <alignment horizontal="left" vertical="center"/>
    </xf>
    <xf numFmtId="0" fontId="16" fillId="0" borderId="7" xfId="0" applyFont="1" applyBorder="1" applyAlignment="1" applyProtection="1">
      <alignment horizontal="center" vertical="center"/>
      <protection locked="0"/>
    </xf>
    <xf numFmtId="0" fontId="2" fillId="0" borderId="7" xfId="0" applyFont="1" applyBorder="1" applyAlignment="1">
      <alignment horizontal="left" vertical="center"/>
    </xf>
    <xf numFmtId="0" fontId="2" fillId="0" borderId="0" xfId="0" applyFont="1" applyBorder="1" applyAlignment="1" applyProtection="1">
      <alignment horizontal="left" vertical="center" wrapText="1"/>
      <protection locked="0"/>
    </xf>
    <xf numFmtId="4" fontId="16" fillId="0" borderId="7" xfId="0" applyNumberFormat="1" applyFont="1" applyBorder="1" applyAlignment="1" applyProtection="1">
      <alignment horizontal="center" vertical="center"/>
      <protection locked="0"/>
    </xf>
    <xf numFmtId="178" fontId="5" fillId="0" borderId="0" xfId="0" applyNumberFormat="1" applyFont="1" applyBorder="1" applyAlignment="1">
      <alignment horizontal="right" vertical="center"/>
    </xf>
    <xf numFmtId="0" fontId="2" fillId="0" borderId="0" xfId="0" applyFont="1" applyBorder="1" applyProtection="1">
      <protection locked="0"/>
    </xf>
    <xf numFmtId="0" fontId="3" fillId="0" borderId="0" xfId="0" applyFont="1" applyBorder="1" applyAlignment="1" applyProtection="1">
      <alignment horizontal="center" vertical="center"/>
      <protection locked="0"/>
    </xf>
    <xf numFmtId="0" fontId="2" fillId="0" borderId="18"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2" xfId="0" applyFont="1" applyBorder="1" applyAlignment="1">
      <alignment horizontal="center" vertical="center" wrapText="1"/>
    </xf>
    <xf numFmtId="0" fontId="2" fillId="0" borderId="2" xfId="0" applyFont="1" applyBorder="1" applyAlignment="1" applyProtection="1">
      <alignment horizontal="center" vertical="center"/>
      <protection locked="0"/>
    </xf>
    <xf numFmtId="178" fontId="5" fillId="0" borderId="7" xfId="54" applyNumberFormat="1" applyFont="1" applyBorder="1" applyAlignment="1">
      <alignment horizontal="center" vertical="center"/>
    </xf>
    <xf numFmtId="4" fontId="15" fillId="0" borderId="7" xfId="0" applyNumberFormat="1" applyFont="1" applyBorder="1" applyAlignment="1" applyProtection="1">
      <alignment horizontal="center" vertical="center"/>
      <protection locked="0"/>
    </xf>
    <xf numFmtId="4" fontId="15" fillId="0" borderId="7" xfId="0" applyNumberFormat="1" applyFont="1" applyBorder="1" applyAlignment="1">
      <alignment horizontal="center" vertical="center"/>
    </xf>
    <xf numFmtId="0" fontId="15" fillId="0" borderId="2" xfId="0"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4" fontId="22" fillId="0" borderId="7" xfId="0" applyNumberFormat="1" applyFont="1" applyBorder="1" applyAlignment="1" applyProtection="1">
      <alignment horizontal="center" vertical="center"/>
      <protection locked="0"/>
    </xf>
    <xf numFmtId="0" fontId="14" fillId="0" borderId="0" xfId="0" applyFont="1" applyBorder="1" applyAlignment="1">
      <alignment horizontal="center" vertical="top"/>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 fillId="0" borderId="6" xfId="0" applyFont="1" applyBorder="1" applyAlignment="1">
      <alignment horizontal="left" vertical="center"/>
    </xf>
    <xf numFmtId="0" fontId="16" fillId="0" borderId="6" xfId="0" applyFont="1" applyBorder="1" applyAlignment="1">
      <alignment horizontal="center" vertical="center"/>
    </xf>
    <xf numFmtId="178" fontId="2" fillId="0" borderId="7" xfId="0" applyNumberFormat="1" applyFont="1" applyBorder="1" applyAlignment="1">
      <alignment horizontal="center" vertical="center"/>
    </xf>
    <xf numFmtId="0" fontId="6" fillId="0" borderId="6" xfId="0" applyFont="1" applyBorder="1" applyAlignment="1">
      <alignment horizontal="left" vertical="center"/>
    </xf>
    <xf numFmtId="0" fontId="2" fillId="0" borderId="6" xfId="0" applyFont="1" applyBorder="1" applyAlignment="1" applyProtection="1">
      <alignment horizontal="center" vertical="center"/>
      <protection locked="0"/>
    </xf>
    <xf numFmtId="0" fontId="2" fillId="0" borderId="0" xfId="0" applyFont="1" applyBorder="1" applyAlignment="1" applyProtection="1" quotePrefix="1">
      <alignment horizontal="left" vertical="center"/>
      <protection locked="0"/>
    </xf>
    <xf numFmtId="0" fontId="6" fillId="0" borderId="0" xfId="0" applyFont="1" applyBorder="1" applyAlignment="1" quotePrefix="1">
      <alignment horizontal="left" vertical="center"/>
    </xf>
    <xf numFmtId="0" fontId="2" fillId="0" borderId="0" xfId="0" applyFont="1" applyBorder="1" applyAlignment="1" quotePrefix="1">
      <alignment horizontal="left" vertical="center" wrapText="1"/>
    </xf>
    <xf numFmtId="0" fontId="15" fillId="0" borderId="0" xfId="0" applyFont="1" applyBorder="1" applyAlignment="1" applyProtection="1" quotePrefix="1">
      <alignment horizontal="left" vertical="center"/>
      <protection locked="0"/>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DateTimeStyle" xfId="49"/>
    <cellStyle name="DateStyle" xfId="50"/>
    <cellStyle name="PercentStyle" xfId="51"/>
    <cellStyle name="NumberStyle" xfId="52"/>
    <cellStyle name="TextStyle" xfId="53"/>
    <cellStyle name="MoneyStyle" xfId="54"/>
    <cellStyle name="TimeStyle" xfId="55"/>
    <cellStyle name="IntegralNumberStyle" xfId="56"/>
    <cellStyle name="Normal" xfId="57"/>
    <cellStyle name="常规 5"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主题​​">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Right="0"/>
    <pageSetUpPr fitToPage="1"/>
  </sheetPr>
  <dimension ref="A1:D41"/>
  <sheetViews>
    <sheetView showZeros="0" topLeftCell="A28" workbookViewId="0">
      <selection activeCell="A3" sqref="A3:B3"/>
    </sheetView>
  </sheetViews>
  <sheetFormatPr defaultColWidth="8" defaultRowHeight="14.25" customHeight="1" outlineLevelCol="3"/>
  <cols>
    <col min="1" max="1" width="34.3796296296296" customWidth="1"/>
    <col min="2" max="2" width="24.6296296296296" customWidth="1"/>
    <col min="3" max="3" width="31.3796296296296" customWidth="1"/>
    <col min="4" max="4" width="26" customWidth="1"/>
  </cols>
  <sheetData>
    <row r="1" ht="12" customHeight="1" spans="1:4">
      <c r="D1" s="122" t="s">
        <v>0</v>
      </c>
    </row>
    <row r="2" ht="36" customHeight="1" spans="1:4">
      <c r="A2" s="4" t="s">
        <v>1</v>
      </c>
      <c r="B2" s="199"/>
      <c r="C2" s="199"/>
      <c r="D2" s="199"/>
    </row>
    <row r="3" ht="21" customHeight="1" spans="1:4">
      <c r="A3" s="6" t="s">
        <v>2</v>
      </c>
      <c r="B3" s="172"/>
      <c r="C3" s="172"/>
      <c r="D3" s="120" t="s">
        <v>3</v>
      </c>
    </row>
    <row r="4" ht="19.5" customHeight="1" spans="1:4">
      <c r="A4" s="200" t="s">
        <v>4</v>
      </c>
      <c r="B4" s="201"/>
      <c r="C4" s="200" t="s">
        <v>5</v>
      </c>
      <c r="D4" s="201"/>
    </row>
    <row r="5" ht="19.5" customHeight="1" spans="1:4">
      <c r="A5" s="16" t="s">
        <v>6</v>
      </c>
      <c r="B5" s="16" t="s">
        <v>7</v>
      </c>
      <c r="C5" s="16" t="s">
        <v>8</v>
      </c>
      <c r="D5" s="16" t="s">
        <v>7</v>
      </c>
    </row>
    <row r="6" ht="19.5" customHeight="1" spans="1:4">
      <c r="A6" s="19"/>
      <c r="B6" s="19"/>
      <c r="C6" s="19"/>
      <c r="D6" s="19"/>
    </row>
    <row r="7" ht="25.4" customHeight="1" spans="1:4">
      <c r="A7" s="182" t="s">
        <v>9</v>
      </c>
      <c r="B7" s="162">
        <v>43860371.95</v>
      </c>
      <c r="C7" s="177" t="s">
        <v>10</v>
      </c>
      <c r="D7" s="162"/>
    </row>
    <row r="8" ht="25.4" customHeight="1" spans="1:4">
      <c r="A8" s="182" t="s">
        <v>11</v>
      </c>
      <c r="B8" s="162"/>
      <c r="C8" s="178" t="s">
        <v>12</v>
      </c>
      <c r="D8" s="162"/>
    </row>
    <row r="9" ht="25.4" customHeight="1" spans="1:4">
      <c r="A9" s="182" t="s">
        <v>13</v>
      </c>
      <c r="B9" s="162"/>
      <c r="C9" s="178" t="s">
        <v>14</v>
      </c>
      <c r="D9" s="162"/>
    </row>
    <row r="10" ht="25.4" customHeight="1" spans="1:4">
      <c r="A10" s="182" t="s">
        <v>15</v>
      </c>
      <c r="B10" s="149">
        <v>5950000</v>
      </c>
      <c r="C10" s="177" t="s">
        <v>16</v>
      </c>
      <c r="D10" s="162"/>
    </row>
    <row r="11" ht="25.4" customHeight="1" spans="1:4">
      <c r="A11" s="182" t="s">
        <v>17</v>
      </c>
      <c r="B11" s="162">
        <f>B12+B13+B14+B15+B16</f>
        <v>25810000</v>
      </c>
      <c r="C11" s="177" t="s">
        <v>18</v>
      </c>
      <c r="D11" s="162">
        <v>66949409</v>
      </c>
    </row>
    <row r="12" ht="25.4" customHeight="1" spans="1:4">
      <c r="A12" s="182" t="s">
        <v>19</v>
      </c>
      <c r="B12" s="149"/>
      <c r="C12" s="177" t="s">
        <v>20</v>
      </c>
      <c r="D12" s="162"/>
    </row>
    <row r="13" ht="25.4" customHeight="1" spans="1:4">
      <c r="A13" s="182" t="s">
        <v>21</v>
      </c>
      <c r="B13" s="149"/>
      <c r="C13" s="177" t="s">
        <v>22</v>
      </c>
      <c r="D13" s="162"/>
    </row>
    <row r="14" ht="25.4" customHeight="1" spans="1:4">
      <c r="A14" s="182" t="s">
        <v>23</v>
      </c>
      <c r="B14" s="149"/>
      <c r="C14" s="177" t="s">
        <v>24</v>
      </c>
      <c r="D14" s="162">
        <v>4087373.58</v>
      </c>
    </row>
    <row r="15" ht="25.4" customHeight="1" spans="1:4">
      <c r="A15" s="202" t="s">
        <v>25</v>
      </c>
      <c r="B15" s="149"/>
      <c r="C15" s="177" t="s">
        <v>26</v>
      </c>
      <c r="D15" s="162"/>
    </row>
    <row r="16" ht="25.4" customHeight="1" spans="1:4">
      <c r="A16" s="202" t="s">
        <v>27</v>
      </c>
      <c r="B16" s="162">
        <v>25810000</v>
      </c>
      <c r="C16" s="177" t="s">
        <v>28</v>
      </c>
      <c r="D16" s="162">
        <v>2184501.37</v>
      </c>
    </row>
    <row r="17" ht="25.4" customHeight="1" spans="1:4">
      <c r="A17" s="203"/>
      <c r="B17" s="179"/>
      <c r="C17" s="177" t="s">
        <v>29</v>
      </c>
      <c r="D17" s="179"/>
    </row>
    <row r="18" ht="25.4" customHeight="1" spans="1:4">
      <c r="A18" s="203"/>
      <c r="B18" s="179"/>
      <c r="C18" s="177" t="s">
        <v>30</v>
      </c>
      <c r="D18" s="179"/>
    </row>
    <row r="19" ht="25.4" customHeight="1" spans="1:4">
      <c r="A19" s="203"/>
      <c r="B19" s="179"/>
      <c r="C19" s="177" t="s">
        <v>31</v>
      </c>
      <c r="D19" s="179"/>
    </row>
    <row r="20" ht="25.4" customHeight="1" spans="1:4">
      <c r="A20" s="203"/>
      <c r="B20" s="179"/>
      <c r="C20" s="177" t="s">
        <v>32</v>
      </c>
      <c r="D20" s="179"/>
    </row>
    <row r="21" ht="25.4" customHeight="1" spans="1:4">
      <c r="A21" s="203"/>
      <c r="B21" s="179"/>
      <c r="C21" s="177" t="s">
        <v>33</v>
      </c>
      <c r="D21" s="179"/>
    </row>
    <row r="22" ht="25.4" customHeight="1" spans="1:4">
      <c r="A22" s="203"/>
      <c r="B22" s="179"/>
      <c r="C22" s="177" t="s">
        <v>34</v>
      </c>
      <c r="D22" s="179"/>
    </row>
    <row r="23" ht="25.4" customHeight="1" spans="1:4">
      <c r="A23" s="203"/>
      <c r="B23" s="179"/>
      <c r="C23" s="177" t="s">
        <v>35</v>
      </c>
      <c r="D23" s="179"/>
    </row>
    <row r="24" ht="25.4" customHeight="1" spans="1:4">
      <c r="A24" s="203"/>
      <c r="B24" s="179"/>
      <c r="C24" s="177" t="s">
        <v>36</v>
      </c>
      <c r="D24" s="179"/>
    </row>
    <row r="25" ht="25.4" customHeight="1" spans="1:4">
      <c r="A25" s="203"/>
      <c r="B25" s="179"/>
      <c r="C25" s="177" t="s">
        <v>37</v>
      </c>
      <c r="D25" s="179"/>
    </row>
    <row r="26" ht="25.4" customHeight="1" spans="1:4">
      <c r="A26" s="203"/>
      <c r="B26" s="179"/>
      <c r="C26" s="177" t="s">
        <v>38</v>
      </c>
      <c r="D26" s="162">
        <v>2399088</v>
      </c>
    </row>
    <row r="27" ht="25.4" customHeight="1" spans="1:4">
      <c r="A27" s="203"/>
      <c r="B27" s="179"/>
      <c r="C27" s="177" t="s">
        <v>39</v>
      </c>
      <c r="D27" s="179"/>
    </row>
    <row r="28" ht="25.4" customHeight="1" spans="1:4">
      <c r="A28" s="203"/>
      <c r="B28" s="179"/>
      <c r="C28" s="177" t="s">
        <v>40</v>
      </c>
      <c r="D28" s="179"/>
    </row>
    <row r="29" ht="25.4" customHeight="1" spans="1:4">
      <c r="A29" s="203"/>
      <c r="B29" s="179"/>
      <c r="C29" s="177" t="s">
        <v>41</v>
      </c>
      <c r="D29" s="179"/>
    </row>
    <row r="30" ht="25.4" customHeight="1" spans="1:4">
      <c r="A30" s="203"/>
      <c r="B30" s="179"/>
      <c r="C30" s="177" t="s">
        <v>42</v>
      </c>
      <c r="D30" s="179"/>
    </row>
    <row r="31" ht="25.4" customHeight="1" spans="1:4">
      <c r="A31" s="203"/>
      <c r="B31" s="179"/>
      <c r="C31" s="177" t="s">
        <v>43</v>
      </c>
      <c r="D31" s="179"/>
    </row>
    <row r="32" ht="25.4" customHeight="1" spans="1:4">
      <c r="A32" s="203"/>
      <c r="B32" s="179"/>
      <c r="C32" s="177" t="s">
        <v>44</v>
      </c>
      <c r="D32" s="179"/>
    </row>
    <row r="33" ht="25.4" customHeight="1" spans="1:4">
      <c r="A33" s="203"/>
      <c r="B33" s="179"/>
      <c r="C33" s="177" t="s">
        <v>45</v>
      </c>
      <c r="D33" s="179"/>
    </row>
    <row r="34" ht="25.4" customHeight="1" spans="1:4">
      <c r="A34" s="203"/>
      <c r="B34" s="179"/>
      <c r="C34" s="177" t="s">
        <v>46</v>
      </c>
      <c r="D34" s="179"/>
    </row>
    <row r="35" ht="25.4" customHeight="1" spans="1:4">
      <c r="A35" s="203"/>
      <c r="B35" s="179"/>
      <c r="C35" s="177" t="s">
        <v>47</v>
      </c>
      <c r="D35" s="179"/>
    </row>
    <row r="36" ht="25.4" customHeight="1" spans="1:4">
      <c r="A36" s="203"/>
      <c r="B36" s="179"/>
      <c r="C36" s="177" t="s">
        <v>48</v>
      </c>
      <c r="D36" s="179"/>
    </row>
    <row r="37" ht="25.4" customHeight="1" spans="1:4">
      <c r="A37" s="19" t="s">
        <v>49</v>
      </c>
      <c r="B37" s="162">
        <f>B7+B8+B9+B10+B11</f>
        <v>75620371.95</v>
      </c>
      <c r="C37" s="20" t="s">
        <v>50</v>
      </c>
      <c r="D37" s="162">
        <f>SUM(D7:D36)</f>
        <v>75620371.95</v>
      </c>
    </row>
    <row r="38" ht="25.4" customHeight="1" spans="1:4">
      <c r="A38" s="202" t="s">
        <v>51</v>
      </c>
      <c r="B38" s="162"/>
      <c r="C38" s="182" t="s">
        <v>52</v>
      </c>
      <c r="D38" s="204"/>
    </row>
    <row r="39" ht="25.4" customHeight="1" spans="1:4">
      <c r="A39" s="205" t="s">
        <v>53</v>
      </c>
      <c r="B39" s="162"/>
      <c r="C39" s="180" t="s">
        <v>53</v>
      </c>
      <c r="D39" s="149"/>
    </row>
    <row r="40" ht="25.4" customHeight="1" spans="1:4">
      <c r="A40" s="205" t="s">
        <v>54</v>
      </c>
      <c r="B40" s="162"/>
      <c r="C40" s="180" t="s">
        <v>54</v>
      </c>
      <c r="D40" s="149"/>
    </row>
    <row r="41" ht="25.4" customHeight="1" spans="1:4">
      <c r="A41" s="206" t="s">
        <v>55</v>
      </c>
      <c r="B41" s="162">
        <f>B37+B38</f>
        <v>75620371.95</v>
      </c>
      <c r="C41" s="20" t="s">
        <v>56</v>
      </c>
      <c r="D41" s="149">
        <f>D37</f>
        <v>75620371.95</v>
      </c>
    </row>
  </sheetData>
  <mergeCells count="8">
    <mergeCell ref="A2:D2"/>
    <mergeCell ref="A3:B3"/>
    <mergeCell ref="A4:B4"/>
    <mergeCell ref="C4:D4"/>
    <mergeCell ref="A5:A6"/>
    <mergeCell ref="B5:B6"/>
    <mergeCell ref="C5:C6"/>
    <mergeCell ref="D5:D6"/>
  </mergeCells>
  <pageMargins left="0.751388888888889" right="0.751388888888889" top="1" bottom="1" header="0.5" footer="0.5"/>
  <pageSetup paperSize="9" scale="6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Right="0"/>
    <pageSetUpPr fitToPage="1"/>
  </sheetPr>
  <dimension ref="A1:T10"/>
  <sheetViews>
    <sheetView showZeros="0" workbookViewId="0">
      <selection activeCell="E10" sqref="E10:I10"/>
    </sheetView>
  </sheetViews>
  <sheetFormatPr defaultColWidth="8" defaultRowHeight="14.25" customHeight="1"/>
  <cols>
    <col min="1" max="1" width="15.6296296296296" customWidth="1"/>
    <col min="2" max="2" width="19.25" customWidth="1"/>
    <col min="3" max="3" width="12.8796296296296" customWidth="1"/>
    <col min="4" max="4" width="13" customWidth="1"/>
    <col min="5" max="5" width="13.8796296296296" customWidth="1"/>
    <col min="6" max="6" width="4.62962962962963" customWidth="1"/>
    <col min="7" max="7" width="5.37962962962963" customWidth="1"/>
    <col min="8" max="8" width="11.75" customWidth="1"/>
    <col min="9" max="9" width="14.1296296296296" customWidth="1"/>
    <col min="10" max="10" width="10.1296296296296" customWidth="1"/>
    <col min="11" max="11" width="5.25" customWidth="1"/>
    <col min="12" max="12" width="4.87962962962963" customWidth="1"/>
    <col min="13" max="13" width="4.75" customWidth="1"/>
    <col min="14" max="14" width="14.5" customWidth="1"/>
    <col min="15" max="15" width="3.75" customWidth="1"/>
    <col min="16" max="16" width="4" customWidth="1"/>
    <col min="17" max="17" width="4.37962962962963" customWidth="1"/>
    <col min="18" max="18" width="5.25" customWidth="1"/>
    <col min="19" max="19" width="5.12962962962963" customWidth="1"/>
    <col min="20" max="20" width="3.12962962962963" customWidth="1"/>
  </cols>
  <sheetData>
    <row r="1" ht="12" customHeight="1" spans="1:20">
      <c r="A1" s="185"/>
      <c r="J1" s="186"/>
      <c r="R1" s="3" t="s">
        <v>57</v>
      </c>
      <c r="S1" s="3"/>
      <c r="T1" s="119"/>
    </row>
    <row r="2" ht="36" customHeight="1" spans="1:20">
      <c r="A2" s="187" t="s">
        <v>58</v>
      </c>
      <c r="B2" s="62"/>
      <c r="C2" s="62"/>
      <c r="D2" s="62"/>
      <c r="E2" s="62"/>
      <c r="F2" s="62"/>
      <c r="G2" s="62"/>
      <c r="H2" s="62"/>
      <c r="I2" s="62"/>
      <c r="J2" s="63"/>
      <c r="K2" s="62"/>
      <c r="L2" s="62"/>
      <c r="M2" s="62"/>
      <c r="N2" s="62"/>
      <c r="O2" s="62"/>
      <c r="P2" s="62"/>
      <c r="Q2" s="62"/>
      <c r="R2" s="62"/>
      <c r="S2" s="62"/>
      <c r="T2" s="62"/>
    </row>
    <row r="3" ht="20.25" customHeight="1" spans="1:20">
      <c r="A3" s="6" t="s">
        <v>2</v>
      </c>
      <c r="B3" s="121"/>
      <c r="C3" s="121"/>
      <c r="D3" s="121"/>
      <c r="E3" s="121"/>
      <c r="F3" s="121"/>
      <c r="G3" s="121"/>
      <c r="H3" s="121"/>
      <c r="I3" s="121"/>
      <c r="J3" s="186"/>
      <c r="K3" s="121"/>
      <c r="L3" s="121"/>
      <c r="M3" s="121"/>
      <c r="N3" s="8"/>
      <c r="O3" s="8"/>
      <c r="P3" s="8"/>
      <c r="Q3" s="8"/>
      <c r="R3" s="8" t="s">
        <v>3</v>
      </c>
      <c r="S3" s="8"/>
      <c r="T3" s="8" t="s">
        <v>3</v>
      </c>
    </row>
    <row r="4" ht="18.75" customHeight="1" spans="1:20">
      <c r="A4" s="9" t="s">
        <v>59</v>
      </c>
      <c r="B4" s="188" t="s">
        <v>60</v>
      </c>
      <c r="C4" s="188" t="s">
        <v>61</v>
      </c>
      <c r="D4" s="97" t="s">
        <v>62</v>
      </c>
      <c r="E4" s="80"/>
      <c r="F4" s="80"/>
      <c r="G4" s="80"/>
      <c r="H4" s="80"/>
      <c r="I4" s="80"/>
      <c r="J4" s="98"/>
      <c r="K4" s="80"/>
      <c r="L4" s="80"/>
      <c r="M4" s="80"/>
      <c r="N4" s="99"/>
      <c r="O4" s="99" t="s">
        <v>51</v>
      </c>
      <c r="P4" s="99"/>
      <c r="Q4" s="99"/>
      <c r="R4" s="99"/>
      <c r="S4" s="99"/>
      <c r="T4" s="99"/>
    </row>
    <row r="5" ht="18" customHeight="1" spans="1:20">
      <c r="A5" s="15"/>
      <c r="B5" s="100"/>
      <c r="C5" s="100"/>
      <c r="D5" s="100" t="s">
        <v>63</v>
      </c>
      <c r="E5" s="100" t="s">
        <v>64</v>
      </c>
      <c r="F5" s="100" t="s">
        <v>65</v>
      </c>
      <c r="G5" s="100" t="s">
        <v>66</v>
      </c>
      <c r="H5" s="100" t="s">
        <v>67</v>
      </c>
      <c r="I5" s="103" t="s">
        <v>68</v>
      </c>
      <c r="J5" s="104"/>
      <c r="K5" s="103" t="s">
        <v>69</v>
      </c>
      <c r="L5" s="103" t="s">
        <v>70</v>
      </c>
      <c r="M5" s="103" t="s">
        <v>71</v>
      </c>
      <c r="N5" s="106" t="s">
        <v>72</v>
      </c>
      <c r="O5" s="147" t="s">
        <v>63</v>
      </c>
      <c r="P5" s="147" t="s">
        <v>64</v>
      </c>
      <c r="Q5" s="147" t="s">
        <v>65</v>
      </c>
      <c r="R5" s="189" t="s">
        <v>66</v>
      </c>
      <c r="S5" s="190" t="s">
        <v>67</v>
      </c>
      <c r="T5" s="147" t="s">
        <v>73</v>
      </c>
    </row>
    <row r="6" ht="84" customHeight="1" spans="1:20">
      <c r="A6" s="19"/>
      <c r="B6" s="123"/>
      <c r="C6" s="123"/>
      <c r="D6" s="123"/>
      <c r="E6" s="123"/>
      <c r="F6" s="123"/>
      <c r="G6" s="123"/>
      <c r="H6" s="123"/>
      <c r="I6" s="108" t="s">
        <v>63</v>
      </c>
      <c r="J6" s="108" t="s">
        <v>74</v>
      </c>
      <c r="K6" s="108" t="s">
        <v>69</v>
      </c>
      <c r="L6" s="108" t="s">
        <v>70</v>
      </c>
      <c r="M6" s="108" t="s">
        <v>71</v>
      </c>
      <c r="N6" s="108" t="s">
        <v>72</v>
      </c>
      <c r="O6" s="108"/>
      <c r="P6" s="108"/>
      <c r="Q6" s="108"/>
      <c r="R6" s="105"/>
      <c r="S6" s="191"/>
      <c r="T6" s="108"/>
    </row>
    <row r="7" ht="16.5" customHeight="1" spans="1:20">
      <c r="A7" s="11">
        <v>1</v>
      </c>
      <c r="B7" s="20">
        <v>2</v>
      </c>
      <c r="C7" s="20">
        <v>3</v>
      </c>
      <c r="D7" s="20">
        <v>4</v>
      </c>
      <c r="E7" s="11">
        <v>5</v>
      </c>
      <c r="F7" s="20">
        <v>6</v>
      </c>
      <c r="G7" s="20">
        <v>7</v>
      </c>
      <c r="H7" s="11">
        <v>8</v>
      </c>
      <c r="I7" s="20">
        <v>9</v>
      </c>
      <c r="J7" s="33">
        <v>10</v>
      </c>
      <c r="K7" s="33">
        <v>11</v>
      </c>
      <c r="L7" s="192">
        <v>12</v>
      </c>
      <c r="M7" s="33">
        <v>13</v>
      </c>
      <c r="N7" s="33">
        <v>14</v>
      </c>
      <c r="O7" s="33">
        <v>15</v>
      </c>
      <c r="P7" s="33">
        <v>16</v>
      </c>
      <c r="Q7" s="33">
        <v>17</v>
      </c>
      <c r="R7" s="33">
        <v>18</v>
      </c>
      <c r="S7" s="33">
        <v>19</v>
      </c>
      <c r="T7" s="33">
        <v>20</v>
      </c>
    </row>
    <row r="8" ht="31.4" customHeight="1" spans="1:20">
      <c r="A8" s="21" t="s">
        <v>75</v>
      </c>
      <c r="B8" s="21" t="s">
        <v>76</v>
      </c>
      <c r="C8" s="193">
        <f>C9</f>
        <v>75620371.95</v>
      </c>
      <c r="D8" s="193">
        <f t="shared" ref="D8:N8" si="0">D9</f>
        <v>75620371.95</v>
      </c>
      <c r="E8" s="193">
        <f t="shared" si="0"/>
        <v>43860371.95</v>
      </c>
      <c r="F8" s="193">
        <f t="shared" si="0"/>
        <v>0</v>
      </c>
      <c r="G8" s="193">
        <f t="shared" si="0"/>
        <v>0</v>
      </c>
      <c r="H8" s="193">
        <f t="shared" si="0"/>
        <v>5950000</v>
      </c>
      <c r="I8" s="193">
        <f t="shared" si="0"/>
        <v>25810000</v>
      </c>
      <c r="J8" s="193">
        <f t="shared" si="0"/>
        <v>0</v>
      </c>
      <c r="K8" s="193">
        <f t="shared" si="0"/>
        <v>0</v>
      </c>
      <c r="L8" s="193">
        <f t="shared" si="0"/>
        <v>0</v>
      </c>
      <c r="M8" s="193">
        <f t="shared" si="0"/>
        <v>0</v>
      </c>
      <c r="N8" s="193">
        <f t="shared" si="0"/>
        <v>25810000</v>
      </c>
      <c r="O8" s="194"/>
      <c r="P8" s="194"/>
      <c r="Q8" s="194"/>
      <c r="R8" s="194"/>
      <c r="S8" s="194"/>
      <c r="T8" s="194"/>
    </row>
    <row r="9" ht="31.4" customHeight="1" spans="1:20">
      <c r="A9" s="129" t="s">
        <v>77</v>
      </c>
      <c r="B9" s="129" t="s">
        <v>76</v>
      </c>
      <c r="C9" s="193">
        <f>D9+O9</f>
        <v>75620371.95</v>
      </c>
      <c r="D9" s="195">
        <f>E9+F9+G9+H9+I9</f>
        <v>75620371.95</v>
      </c>
      <c r="E9" s="194">
        <v>43860371.95</v>
      </c>
      <c r="F9" s="194"/>
      <c r="G9" s="194"/>
      <c r="H9" s="194">
        <v>5950000</v>
      </c>
      <c r="I9" s="194">
        <f>J9+K9+L9+M9+N9</f>
        <v>25810000</v>
      </c>
      <c r="J9" s="194"/>
      <c r="K9" s="194"/>
      <c r="L9" s="194"/>
      <c r="M9" s="194"/>
      <c r="N9" s="194">
        <v>25810000</v>
      </c>
      <c r="O9" s="194"/>
      <c r="P9" s="194"/>
      <c r="Q9" s="194"/>
      <c r="R9" s="194"/>
      <c r="S9" s="194"/>
      <c r="T9" s="194"/>
    </row>
    <row r="10" s="1" customFormat="1" ht="23" customHeight="1" spans="1:20">
      <c r="A10" s="196" t="s">
        <v>61</v>
      </c>
      <c r="B10" s="197"/>
      <c r="C10" s="195">
        <f>C9</f>
        <v>75620371.95</v>
      </c>
      <c r="D10" s="195">
        <f t="shared" ref="D10:N10" si="1">D9</f>
        <v>75620371.95</v>
      </c>
      <c r="E10" s="195">
        <f t="shared" si="1"/>
        <v>43860371.95</v>
      </c>
      <c r="F10" s="195">
        <f t="shared" si="1"/>
        <v>0</v>
      </c>
      <c r="G10" s="195">
        <f t="shared" si="1"/>
        <v>0</v>
      </c>
      <c r="H10" s="195">
        <f t="shared" si="1"/>
        <v>5950000</v>
      </c>
      <c r="I10" s="195">
        <f t="shared" si="1"/>
        <v>25810000</v>
      </c>
      <c r="J10" s="195">
        <f t="shared" si="1"/>
        <v>0</v>
      </c>
      <c r="K10" s="195">
        <f t="shared" si="1"/>
        <v>0</v>
      </c>
      <c r="L10" s="195">
        <f t="shared" si="1"/>
        <v>0</v>
      </c>
      <c r="M10" s="195">
        <f t="shared" si="1"/>
        <v>0</v>
      </c>
      <c r="N10" s="195">
        <f t="shared" si="1"/>
        <v>25810000</v>
      </c>
      <c r="O10" s="194"/>
      <c r="P10" s="194"/>
      <c r="Q10" s="194"/>
      <c r="R10" s="194"/>
      <c r="S10" s="194"/>
      <c r="T10" s="198"/>
    </row>
  </sheetData>
  <mergeCells count="22">
    <mergeCell ref="R1:T1"/>
    <mergeCell ref="A2:T2"/>
    <mergeCell ref="A3:D3"/>
    <mergeCell ref="R3:T3"/>
    <mergeCell ref="D4:N4"/>
    <mergeCell ref="O4:T4"/>
    <mergeCell ref="I5:N5"/>
    <mergeCell ref="A10:B10"/>
    <mergeCell ref="A4:A6"/>
    <mergeCell ref="B4:B6"/>
    <mergeCell ref="C4:C6"/>
    <mergeCell ref="D5:D6"/>
    <mergeCell ref="E5:E6"/>
    <mergeCell ref="F5:F6"/>
    <mergeCell ref="G5:G6"/>
    <mergeCell ref="H5:H6"/>
    <mergeCell ref="O5:O6"/>
    <mergeCell ref="P5:P6"/>
    <mergeCell ref="Q5:Q6"/>
    <mergeCell ref="R5:R6"/>
    <mergeCell ref="S5:S6"/>
    <mergeCell ref="T5:T6"/>
  </mergeCells>
  <pageMargins left="0.393055555555556" right="0.393055555555556" top="1" bottom="1" header="0.5" footer="0.5"/>
  <pageSetup paperSize="9" scale="8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Right="0"/>
    <pageSetUpPr fitToPage="1"/>
  </sheetPr>
  <dimension ref="A1:Q26"/>
  <sheetViews>
    <sheetView showZeros="0" workbookViewId="0">
      <pane ySplit="6" topLeftCell="A21" activePane="bottomLeft" state="frozen"/>
      <selection/>
      <selection pane="bottomLeft" activeCell="A1" sqref="$A1:$XFD6"/>
    </sheetView>
  </sheetViews>
  <sheetFormatPr defaultColWidth="14.3796296296296" defaultRowHeight="14.25" customHeight="1"/>
  <cols>
    <col min="1" max="1" width="14.3796296296296" customWidth="1"/>
    <col min="2" max="2" width="21.1296296296296" customWidth="1"/>
    <col min="3" max="16384" width="14.3796296296296" customWidth="1"/>
  </cols>
  <sheetData>
    <row r="1" ht="15.75" customHeight="1" spans="1:17">
      <c r="Q1" s="120" t="s">
        <v>78</v>
      </c>
    </row>
    <row r="2" ht="28.5" customHeight="1" spans="1:17">
      <c r="A2" s="4" t="s">
        <v>79</v>
      </c>
      <c r="B2" s="4"/>
      <c r="C2" s="4"/>
      <c r="D2" s="4"/>
      <c r="E2" s="4"/>
      <c r="F2" s="4"/>
      <c r="G2" s="4"/>
      <c r="H2" s="4"/>
      <c r="I2" s="4"/>
      <c r="J2" s="4"/>
      <c r="K2" s="4"/>
      <c r="L2" s="4"/>
      <c r="M2" s="4"/>
      <c r="N2" s="4"/>
      <c r="O2" s="4"/>
      <c r="P2" s="4"/>
      <c r="Q2" s="4"/>
    </row>
    <row r="3" ht="15" customHeight="1" spans="1:17">
      <c r="A3" s="183" t="s">
        <v>2</v>
      </c>
      <c r="B3" s="92"/>
      <c r="C3" s="77"/>
      <c r="D3" s="77"/>
      <c r="E3" s="77"/>
      <c r="F3" s="77"/>
      <c r="G3" s="77"/>
      <c r="H3" s="77"/>
      <c r="I3" s="121"/>
      <c r="J3" s="77"/>
      <c r="K3" s="77"/>
      <c r="L3" s="121"/>
      <c r="M3" s="77"/>
      <c r="N3" s="77"/>
      <c r="O3" s="121"/>
      <c r="P3" s="121"/>
      <c r="Q3" s="122" t="s">
        <v>3</v>
      </c>
    </row>
    <row r="4" ht="18.75" customHeight="1" spans="1:17">
      <c r="A4" s="10" t="s">
        <v>80</v>
      </c>
      <c r="B4" s="10" t="s">
        <v>81</v>
      </c>
      <c r="C4" s="16" t="s">
        <v>61</v>
      </c>
      <c r="D4" s="11" t="s">
        <v>82</v>
      </c>
      <c r="E4" s="13"/>
      <c r="F4" s="11" t="s">
        <v>83</v>
      </c>
      <c r="G4" s="12"/>
      <c r="H4" s="135" t="s">
        <v>64</v>
      </c>
      <c r="I4" s="10" t="s">
        <v>65</v>
      </c>
      <c r="J4" s="10" t="s">
        <v>66</v>
      </c>
      <c r="K4" s="10" t="s">
        <v>84</v>
      </c>
      <c r="L4" s="11" t="s">
        <v>73</v>
      </c>
      <c r="M4" s="80" t="s">
        <v>85</v>
      </c>
      <c r="N4" s="80" t="s">
        <v>86</v>
      </c>
      <c r="O4" s="80" t="s">
        <v>87</v>
      </c>
      <c r="P4" s="80" t="s">
        <v>88</v>
      </c>
      <c r="Q4" s="99" t="s">
        <v>89</v>
      </c>
    </row>
    <row r="5" ht="30" customHeight="1" spans="1:17">
      <c r="A5" s="19"/>
      <c r="B5" s="19"/>
      <c r="C5" s="19"/>
      <c r="D5" s="20" t="s">
        <v>61</v>
      </c>
      <c r="E5" s="20" t="s">
        <v>90</v>
      </c>
      <c r="F5" s="20" t="s">
        <v>61</v>
      </c>
      <c r="G5" s="11" t="s">
        <v>90</v>
      </c>
      <c r="H5" s="137"/>
      <c r="I5" s="19"/>
      <c r="J5" s="19"/>
      <c r="K5" s="19"/>
      <c r="L5" s="20" t="s">
        <v>63</v>
      </c>
      <c r="M5" s="109" t="s">
        <v>85</v>
      </c>
      <c r="N5" s="109" t="s">
        <v>86</v>
      </c>
      <c r="O5" s="109" t="s">
        <v>87</v>
      </c>
      <c r="P5" s="109" t="s">
        <v>88</v>
      </c>
      <c r="Q5" s="109" t="s">
        <v>89</v>
      </c>
    </row>
    <row r="6" ht="16.5" customHeight="1" spans="1:17">
      <c r="A6" s="20">
        <v>1</v>
      </c>
      <c r="B6" s="20">
        <v>2</v>
      </c>
      <c r="C6" s="20">
        <v>3</v>
      </c>
      <c r="D6" s="20">
        <v>4</v>
      </c>
      <c r="E6" s="20">
        <v>5</v>
      </c>
      <c r="F6" s="20">
        <v>6</v>
      </c>
      <c r="G6" s="20">
        <v>7</v>
      </c>
      <c r="H6" s="20">
        <v>8</v>
      </c>
      <c r="I6" s="20">
        <v>9</v>
      </c>
      <c r="J6" s="20">
        <v>10</v>
      </c>
      <c r="K6" s="20">
        <v>11</v>
      </c>
      <c r="L6" s="20">
        <v>12</v>
      </c>
      <c r="M6" s="20">
        <v>13</v>
      </c>
      <c r="N6" s="20">
        <v>14</v>
      </c>
      <c r="O6" s="20">
        <v>15</v>
      </c>
      <c r="P6" s="20">
        <v>16</v>
      </c>
      <c r="Q6" s="20">
        <v>17</v>
      </c>
    </row>
    <row r="7" ht="25" customHeight="1" spans="1:17">
      <c r="A7" s="21" t="s">
        <v>91</v>
      </c>
      <c r="B7" s="21" t="s">
        <v>92</v>
      </c>
      <c r="C7" s="162">
        <f>C8</f>
        <v>66949409</v>
      </c>
      <c r="D7" s="162">
        <f t="shared" ref="D7:Q7" si="0">D8</f>
        <v>43651195.88</v>
      </c>
      <c r="E7" s="162">
        <f t="shared" si="0"/>
        <v>33710049</v>
      </c>
      <c r="F7" s="162">
        <f t="shared" si="0"/>
        <v>23298213.12</v>
      </c>
      <c r="G7" s="162">
        <f t="shared" si="0"/>
        <v>1479360</v>
      </c>
      <c r="H7" s="162">
        <f t="shared" si="0"/>
        <v>35189409</v>
      </c>
      <c r="I7" s="162">
        <f t="shared" si="0"/>
        <v>0</v>
      </c>
      <c r="J7" s="162">
        <f t="shared" si="0"/>
        <v>0</v>
      </c>
      <c r="K7" s="162">
        <f t="shared" si="0"/>
        <v>5950000</v>
      </c>
      <c r="L7" s="162">
        <f t="shared" si="0"/>
        <v>25810000</v>
      </c>
      <c r="M7" s="162">
        <f t="shared" si="0"/>
        <v>0</v>
      </c>
      <c r="N7" s="162">
        <f t="shared" si="0"/>
        <v>0</v>
      </c>
      <c r="O7" s="162">
        <f t="shared" si="0"/>
        <v>0</v>
      </c>
      <c r="P7" s="162">
        <f t="shared" si="0"/>
        <v>0</v>
      </c>
      <c r="Q7" s="162">
        <f t="shared" si="0"/>
        <v>25810000</v>
      </c>
    </row>
    <row r="8" ht="25" customHeight="1" spans="1:17">
      <c r="A8" s="129" t="s">
        <v>93</v>
      </c>
      <c r="B8" s="129" t="s">
        <v>94</v>
      </c>
      <c r="C8" s="162">
        <f>C9</f>
        <v>66949409</v>
      </c>
      <c r="D8" s="162">
        <f t="shared" ref="D8:Q8" si="1">D9</f>
        <v>43651195.88</v>
      </c>
      <c r="E8" s="162">
        <f t="shared" si="1"/>
        <v>33710049</v>
      </c>
      <c r="F8" s="162">
        <f t="shared" si="1"/>
        <v>23298213.12</v>
      </c>
      <c r="G8" s="162">
        <f t="shared" si="1"/>
        <v>1479360</v>
      </c>
      <c r="H8" s="162">
        <f t="shared" si="1"/>
        <v>35189409</v>
      </c>
      <c r="I8" s="162">
        <f t="shared" si="1"/>
        <v>0</v>
      </c>
      <c r="J8" s="162">
        <f t="shared" si="1"/>
        <v>0</v>
      </c>
      <c r="K8" s="162">
        <f t="shared" si="1"/>
        <v>5950000</v>
      </c>
      <c r="L8" s="162">
        <f t="shared" si="1"/>
        <v>25810000</v>
      </c>
      <c r="M8" s="162">
        <f t="shared" si="1"/>
        <v>0</v>
      </c>
      <c r="N8" s="162">
        <f t="shared" si="1"/>
        <v>0</v>
      </c>
      <c r="O8" s="162">
        <f t="shared" si="1"/>
        <v>0</v>
      </c>
      <c r="P8" s="162">
        <f t="shared" si="1"/>
        <v>0</v>
      </c>
      <c r="Q8" s="162">
        <f t="shared" si="1"/>
        <v>25810000</v>
      </c>
    </row>
    <row r="9" ht="25" customHeight="1" spans="1:17">
      <c r="A9" s="170" t="s">
        <v>95</v>
      </c>
      <c r="B9" s="170" t="s">
        <v>96</v>
      </c>
      <c r="C9" s="162">
        <f>D9+F9</f>
        <v>66949409</v>
      </c>
      <c r="D9" s="162">
        <v>43651195.88</v>
      </c>
      <c r="E9" s="162">
        <v>33710049</v>
      </c>
      <c r="F9" s="162">
        <v>23298213.12</v>
      </c>
      <c r="G9" s="162">
        <v>1479360</v>
      </c>
      <c r="H9" s="162">
        <f>E9+G9</f>
        <v>35189409</v>
      </c>
      <c r="I9" s="149"/>
      <c r="J9" s="162"/>
      <c r="K9" s="162">
        <v>5950000</v>
      </c>
      <c r="L9" s="162">
        <f>Q9</f>
        <v>25810000</v>
      </c>
      <c r="M9" s="162"/>
      <c r="N9" s="162"/>
      <c r="O9" s="149"/>
      <c r="P9" s="162"/>
      <c r="Q9" s="162">
        <v>25810000</v>
      </c>
    </row>
    <row r="10" ht="25" customHeight="1" spans="1:17">
      <c r="A10" s="21" t="s">
        <v>97</v>
      </c>
      <c r="B10" s="21" t="s">
        <v>98</v>
      </c>
      <c r="C10" s="162">
        <f>C11+C15+C17</f>
        <v>4087373.58</v>
      </c>
      <c r="D10" s="162">
        <f t="shared" ref="D10:Q10" si="2">D11+D15+D17</f>
        <v>4053077.58</v>
      </c>
      <c r="E10" s="162">
        <f t="shared" si="2"/>
        <v>4053077.58</v>
      </c>
      <c r="F10" s="162">
        <f t="shared" si="2"/>
        <v>34296</v>
      </c>
      <c r="G10" s="162">
        <f t="shared" si="2"/>
        <v>34296</v>
      </c>
      <c r="H10" s="162">
        <f t="shared" si="2"/>
        <v>4087373.58</v>
      </c>
      <c r="I10" s="162">
        <f t="shared" si="2"/>
        <v>0</v>
      </c>
      <c r="J10" s="162">
        <f t="shared" si="2"/>
        <v>0</v>
      </c>
      <c r="K10" s="162">
        <f t="shared" si="2"/>
        <v>0</v>
      </c>
      <c r="L10" s="162">
        <f t="shared" si="2"/>
        <v>0</v>
      </c>
      <c r="M10" s="162">
        <f t="shared" si="2"/>
        <v>0</v>
      </c>
      <c r="N10" s="162">
        <f t="shared" si="2"/>
        <v>0</v>
      </c>
      <c r="O10" s="162">
        <f t="shared" si="2"/>
        <v>0</v>
      </c>
      <c r="P10" s="162">
        <f t="shared" si="2"/>
        <v>0</v>
      </c>
      <c r="Q10" s="162">
        <f t="shared" si="2"/>
        <v>0</v>
      </c>
    </row>
    <row r="11" ht="25" customHeight="1" spans="1:17">
      <c r="A11" s="129" t="s">
        <v>99</v>
      </c>
      <c r="B11" s="129" t="s">
        <v>100</v>
      </c>
      <c r="C11" s="162">
        <f>C12+C13+C14</f>
        <v>3943819.79</v>
      </c>
      <c r="D11" s="162">
        <f t="shared" ref="D11:Q11" si="3">D12+D13+D14</f>
        <v>3943819.79</v>
      </c>
      <c r="E11" s="162">
        <f t="shared" si="3"/>
        <v>3943819.79</v>
      </c>
      <c r="F11" s="162">
        <f t="shared" si="3"/>
        <v>0</v>
      </c>
      <c r="G11" s="162">
        <f t="shared" si="3"/>
        <v>0</v>
      </c>
      <c r="H11" s="162">
        <f>E11+G11</f>
        <v>3943819.79</v>
      </c>
      <c r="I11" s="162">
        <f t="shared" si="3"/>
        <v>0</v>
      </c>
      <c r="J11" s="162">
        <f t="shared" si="3"/>
        <v>0</v>
      </c>
      <c r="K11" s="162">
        <f t="shared" si="3"/>
        <v>0</v>
      </c>
      <c r="L11" s="162">
        <f t="shared" si="3"/>
        <v>0</v>
      </c>
      <c r="M11" s="162">
        <f t="shared" si="3"/>
        <v>0</v>
      </c>
      <c r="N11" s="162">
        <f t="shared" si="3"/>
        <v>0</v>
      </c>
      <c r="O11" s="162">
        <f t="shared" si="3"/>
        <v>0</v>
      </c>
      <c r="P11" s="162">
        <f t="shared" si="3"/>
        <v>0</v>
      </c>
      <c r="Q11" s="162">
        <f t="shared" si="3"/>
        <v>0</v>
      </c>
    </row>
    <row r="12" ht="25" customHeight="1" spans="1:17">
      <c r="A12" s="170" t="s">
        <v>101</v>
      </c>
      <c r="B12" s="170" t="s">
        <v>102</v>
      </c>
      <c r="C12" s="162">
        <f t="shared" ref="C10:C18" si="4">D12+F12</f>
        <v>345015.95</v>
      </c>
      <c r="D12" s="162">
        <v>345015.95</v>
      </c>
      <c r="E12" s="162">
        <v>345015.95</v>
      </c>
      <c r="F12" s="162"/>
      <c r="G12" s="162"/>
      <c r="H12" s="162">
        <f>E12+G12</f>
        <v>345015.95</v>
      </c>
      <c r="I12" s="149"/>
      <c r="J12" s="162"/>
      <c r="K12" s="162"/>
      <c r="L12" s="162"/>
      <c r="M12" s="162"/>
      <c r="N12" s="162"/>
      <c r="O12" s="149"/>
      <c r="P12" s="162"/>
      <c r="Q12" s="162"/>
    </row>
    <row r="13" ht="36" customHeight="1" spans="1:17">
      <c r="A13" s="170" t="s">
        <v>103</v>
      </c>
      <c r="B13" s="170" t="s">
        <v>104</v>
      </c>
      <c r="C13" s="162">
        <f t="shared" si="4"/>
        <v>2848803.84</v>
      </c>
      <c r="D13" s="162">
        <v>2848803.84</v>
      </c>
      <c r="E13" s="162">
        <v>2848803.84</v>
      </c>
      <c r="F13" s="162"/>
      <c r="G13" s="162"/>
      <c r="H13" s="162">
        <f>E13+G13</f>
        <v>2848803.84</v>
      </c>
      <c r="I13" s="149"/>
      <c r="J13" s="162"/>
      <c r="K13" s="162"/>
      <c r="L13" s="162"/>
      <c r="M13" s="162"/>
      <c r="N13" s="162"/>
      <c r="O13" s="149"/>
      <c r="P13" s="162"/>
      <c r="Q13" s="162"/>
    </row>
    <row r="14" ht="33" customHeight="1" spans="1:17">
      <c r="A14" s="170" t="s">
        <v>105</v>
      </c>
      <c r="B14" s="170" t="s">
        <v>106</v>
      </c>
      <c r="C14" s="162">
        <f t="shared" si="4"/>
        <v>750000</v>
      </c>
      <c r="D14" s="162">
        <v>750000</v>
      </c>
      <c r="E14" s="162">
        <v>750000</v>
      </c>
      <c r="F14" s="162"/>
      <c r="G14" s="162"/>
      <c r="H14" s="162">
        <f>E14+G14</f>
        <v>750000</v>
      </c>
      <c r="I14" s="149"/>
      <c r="J14" s="162"/>
      <c r="K14" s="162"/>
      <c r="L14" s="162"/>
      <c r="M14" s="162"/>
      <c r="N14" s="162"/>
      <c r="O14" s="149"/>
      <c r="P14" s="162"/>
      <c r="Q14" s="162"/>
    </row>
    <row r="15" ht="25" customHeight="1" spans="1:17">
      <c r="A15" s="129" t="s">
        <v>107</v>
      </c>
      <c r="B15" s="129" t="s">
        <v>108</v>
      </c>
      <c r="C15" s="162">
        <f>C16</f>
        <v>34296</v>
      </c>
      <c r="D15" s="162">
        <f t="shared" ref="D15:Q15" si="5">D16</f>
        <v>0</v>
      </c>
      <c r="E15" s="162">
        <f t="shared" si="5"/>
        <v>0</v>
      </c>
      <c r="F15" s="162">
        <f t="shared" si="5"/>
        <v>34296</v>
      </c>
      <c r="G15" s="162">
        <f t="shared" si="5"/>
        <v>34296</v>
      </c>
      <c r="H15" s="162">
        <f t="shared" ref="H15:H22" si="6">E15+G15</f>
        <v>34296</v>
      </c>
      <c r="I15" s="162">
        <f t="shared" si="5"/>
        <v>0</v>
      </c>
      <c r="J15" s="162">
        <f t="shared" si="5"/>
        <v>0</v>
      </c>
      <c r="K15" s="162">
        <f t="shared" si="5"/>
        <v>0</v>
      </c>
      <c r="L15" s="162">
        <f t="shared" si="5"/>
        <v>0</v>
      </c>
      <c r="M15" s="162">
        <f t="shared" si="5"/>
        <v>0</v>
      </c>
      <c r="N15" s="162">
        <f t="shared" si="5"/>
        <v>0</v>
      </c>
      <c r="O15" s="162">
        <f t="shared" si="5"/>
        <v>0</v>
      </c>
      <c r="P15" s="162">
        <f t="shared" si="5"/>
        <v>0</v>
      </c>
      <c r="Q15" s="162">
        <f t="shared" si="5"/>
        <v>0</v>
      </c>
    </row>
    <row r="16" s="1" customFormat="1" ht="25" customHeight="1" spans="1:17">
      <c r="A16" s="170" t="s">
        <v>109</v>
      </c>
      <c r="B16" s="170" t="s">
        <v>110</v>
      </c>
      <c r="C16" s="162">
        <f t="shared" si="4"/>
        <v>34296</v>
      </c>
      <c r="D16" s="179"/>
      <c r="E16" s="162"/>
      <c r="F16" s="162">
        <v>34296</v>
      </c>
      <c r="G16" s="162">
        <v>34296</v>
      </c>
      <c r="H16" s="162">
        <f t="shared" si="6"/>
        <v>34296</v>
      </c>
      <c r="I16" s="184"/>
      <c r="J16" s="179"/>
      <c r="K16" s="179"/>
      <c r="L16" s="179"/>
      <c r="M16" s="179"/>
      <c r="N16" s="179"/>
      <c r="O16" s="184"/>
      <c r="P16" s="179"/>
      <c r="Q16" s="179"/>
    </row>
    <row r="17" s="1" customFormat="1" ht="25" customHeight="1" spans="1:17">
      <c r="A17" s="129" t="s">
        <v>111</v>
      </c>
      <c r="B17" s="129" t="s">
        <v>112</v>
      </c>
      <c r="C17" s="162">
        <f>C18</f>
        <v>109257.79</v>
      </c>
      <c r="D17" s="162">
        <f t="shared" ref="D17:Q17" si="7">D18</f>
        <v>109257.79</v>
      </c>
      <c r="E17" s="162">
        <f t="shared" si="7"/>
        <v>109257.79</v>
      </c>
      <c r="F17" s="162">
        <f t="shared" si="7"/>
        <v>0</v>
      </c>
      <c r="G17" s="162">
        <f t="shared" si="7"/>
        <v>0</v>
      </c>
      <c r="H17" s="162">
        <f t="shared" si="7"/>
        <v>109257.79</v>
      </c>
      <c r="I17" s="162">
        <f t="shared" si="7"/>
        <v>0</v>
      </c>
      <c r="J17" s="162">
        <f t="shared" si="7"/>
        <v>0</v>
      </c>
      <c r="K17" s="162">
        <f t="shared" si="7"/>
        <v>0</v>
      </c>
      <c r="L17" s="162">
        <f t="shared" si="7"/>
        <v>0</v>
      </c>
      <c r="M17" s="162">
        <f t="shared" si="7"/>
        <v>0</v>
      </c>
      <c r="N17" s="162">
        <f t="shared" si="7"/>
        <v>0</v>
      </c>
      <c r="O17" s="162">
        <f t="shared" si="7"/>
        <v>0</v>
      </c>
      <c r="P17" s="162">
        <f t="shared" si="7"/>
        <v>0</v>
      </c>
      <c r="Q17" s="162">
        <f t="shared" si="7"/>
        <v>0</v>
      </c>
    </row>
    <row r="18" s="1" customFormat="1" ht="26" customHeight="1" spans="1:17">
      <c r="A18" s="170" t="s">
        <v>113</v>
      </c>
      <c r="B18" s="170" t="s">
        <v>112</v>
      </c>
      <c r="C18" s="162">
        <f t="shared" si="4"/>
        <v>109257.79</v>
      </c>
      <c r="D18" s="162">
        <v>109257.79</v>
      </c>
      <c r="E18" s="162">
        <v>109257.79</v>
      </c>
      <c r="F18" s="179"/>
      <c r="G18" s="179"/>
      <c r="H18" s="162">
        <f t="shared" si="6"/>
        <v>109257.79</v>
      </c>
      <c r="I18" s="184"/>
      <c r="J18" s="179"/>
      <c r="K18" s="179"/>
      <c r="L18" s="179"/>
      <c r="M18" s="179"/>
      <c r="N18" s="179"/>
      <c r="O18" s="184"/>
      <c r="P18" s="179"/>
      <c r="Q18" s="179"/>
    </row>
    <row r="19" s="1" customFormat="1" ht="25" customHeight="1" spans="1:17">
      <c r="A19" s="21" t="s">
        <v>114</v>
      </c>
      <c r="B19" s="21" t="s">
        <v>115</v>
      </c>
      <c r="C19" s="162">
        <f>C20</f>
        <v>2184501.37</v>
      </c>
      <c r="D19" s="162">
        <f t="shared" ref="D19:Q19" si="8">D20</f>
        <v>2184501.37</v>
      </c>
      <c r="E19" s="162">
        <f t="shared" si="8"/>
        <v>2184501.37</v>
      </c>
      <c r="F19" s="162">
        <f t="shared" si="8"/>
        <v>0</v>
      </c>
      <c r="G19" s="162">
        <f t="shared" si="8"/>
        <v>0</v>
      </c>
      <c r="H19" s="162">
        <f t="shared" si="8"/>
        <v>2184501.37</v>
      </c>
      <c r="I19" s="162">
        <f t="shared" si="8"/>
        <v>0</v>
      </c>
      <c r="J19" s="162">
        <f t="shared" si="8"/>
        <v>0</v>
      </c>
      <c r="K19" s="162">
        <f t="shared" si="8"/>
        <v>0</v>
      </c>
      <c r="L19" s="162">
        <f t="shared" si="8"/>
        <v>0</v>
      </c>
      <c r="M19" s="162">
        <f t="shared" si="8"/>
        <v>0</v>
      </c>
      <c r="N19" s="162">
        <f t="shared" si="8"/>
        <v>0</v>
      </c>
      <c r="O19" s="162">
        <f t="shared" si="8"/>
        <v>0</v>
      </c>
      <c r="P19" s="162">
        <f t="shared" si="8"/>
        <v>0</v>
      </c>
      <c r="Q19" s="162">
        <f t="shared" si="8"/>
        <v>0</v>
      </c>
    </row>
    <row r="20" s="1" customFormat="1" ht="25" customHeight="1" spans="1:17">
      <c r="A20" s="129" t="s">
        <v>116</v>
      </c>
      <c r="B20" s="129" t="s">
        <v>117</v>
      </c>
      <c r="C20" s="162">
        <f>C21+C22</f>
        <v>2184501.37</v>
      </c>
      <c r="D20" s="162">
        <f t="shared" ref="D20:Q20" si="9">D21+D22</f>
        <v>2184501.37</v>
      </c>
      <c r="E20" s="162">
        <f t="shared" si="9"/>
        <v>2184501.37</v>
      </c>
      <c r="F20" s="162">
        <f t="shared" si="9"/>
        <v>0</v>
      </c>
      <c r="G20" s="162">
        <f t="shared" si="9"/>
        <v>0</v>
      </c>
      <c r="H20" s="162">
        <f t="shared" si="9"/>
        <v>2184501.37</v>
      </c>
      <c r="I20" s="162">
        <f t="shared" si="9"/>
        <v>0</v>
      </c>
      <c r="J20" s="162">
        <f t="shared" si="9"/>
        <v>0</v>
      </c>
      <c r="K20" s="162">
        <f t="shared" si="9"/>
        <v>0</v>
      </c>
      <c r="L20" s="162">
        <f t="shared" si="9"/>
        <v>0</v>
      </c>
      <c r="M20" s="162">
        <f t="shared" si="9"/>
        <v>0</v>
      </c>
      <c r="N20" s="162">
        <f t="shared" si="9"/>
        <v>0</v>
      </c>
      <c r="O20" s="162">
        <f t="shared" si="9"/>
        <v>0</v>
      </c>
      <c r="P20" s="162">
        <f t="shared" si="9"/>
        <v>0</v>
      </c>
      <c r="Q20" s="162">
        <f t="shared" si="9"/>
        <v>0</v>
      </c>
    </row>
    <row r="21" s="1" customFormat="1" ht="25" customHeight="1" spans="1:17">
      <c r="A21" s="170" t="s">
        <v>118</v>
      </c>
      <c r="B21" s="170" t="s">
        <v>119</v>
      </c>
      <c r="C21" s="162">
        <f>D21+F21</f>
        <v>2035239.99</v>
      </c>
      <c r="D21" s="162">
        <v>2035239.99</v>
      </c>
      <c r="E21" s="162">
        <v>2035239.99</v>
      </c>
      <c r="F21" s="179"/>
      <c r="G21" s="179"/>
      <c r="H21" s="162">
        <f t="shared" si="6"/>
        <v>2035239.99</v>
      </c>
      <c r="I21" s="184"/>
      <c r="J21" s="179"/>
      <c r="K21" s="179"/>
      <c r="L21" s="179"/>
      <c r="M21" s="179"/>
      <c r="N21" s="179"/>
      <c r="O21" s="184"/>
      <c r="P21" s="179"/>
      <c r="Q21" s="179"/>
    </row>
    <row r="22" s="1" customFormat="1" ht="30" customHeight="1" spans="1:17">
      <c r="A22" s="170" t="s">
        <v>120</v>
      </c>
      <c r="B22" s="170" t="s">
        <v>121</v>
      </c>
      <c r="C22" s="162">
        <f>D22+F22</f>
        <v>149261.38</v>
      </c>
      <c r="D22" s="162">
        <v>149261.38</v>
      </c>
      <c r="E22" s="162">
        <v>149261.38</v>
      </c>
      <c r="F22" s="179"/>
      <c r="G22" s="179"/>
      <c r="H22" s="162">
        <f t="shared" si="6"/>
        <v>149261.38</v>
      </c>
      <c r="I22" s="184"/>
      <c r="J22" s="179"/>
      <c r="K22" s="179"/>
      <c r="L22" s="179"/>
      <c r="M22" s="179"/>
      <c r="N22" s="179"/>
      <c r="O22" s="184"/>
      <c r="P22" s="179"/>
      <c r="Q22" s="179"/>
    </row>
    <row r="23" s="1" customFormat="1" ht="25" customHeight="1" spans="1:17">
      <c r="A23" s="21" t="s">
        <v>122</v>
      </c>
      <c r="B23" s="21" t="s">
        <v>123</v>
      </c>
      <c r="C23" s="162">
        <f>C24</f>
        <v>2399088</v>
      </c>
      <c r="D23" s="162">
        <f t="shared" ref="D23:Q23" si="10">D24</f>
        <v>2399088</v>
      </c>
      <c r="E23" s="162">
        <f t="shared" si="10"/>
        <v>2399088</v>
      </c>
      <c r="F23" s="162">
        <f t="shared" si="10"/>
        <v>0</v>
      </c>
      <c r="G23" s="162">
        <f t="shared" si="10"/>
        <v>0</v>
      </c>
      <c r="H23" s="162">
        <f t="shared" si="10"/>
        <v>2399088</v>
      </c>
      <c r="I23" s="162">
        <f t="shared" si="10"/>
        <v>0</v>
      </c>
      <c r="J23" s="162">
        <f t="shared" si="10"/>
        <v>0</v>
      </c>
      <c r="K23" s="162">
        <f t="shared" si="10"/>
        <v>0</v>
      </c>
      <c r="L23" s="162">
        <f t="shared" si="10"/>
        <v>0</v>
      </c>
      <c r="M23" s="162">
        <f t="shared" si="10"/>
        <v>0</v>
      </c>
      <c r="N23" s="162">
        <f t="shared" si="10"/>
        <v>0</v>
      </c>
      <c r="O23" s="162">
        <f t="shared" si="10"/>
        <v>0</v>
      </c>
      <c r="P23" s="162">
        <f t="shared" si="10"/>
        <v>0</v>
      </c>
      <c r="Q23" s="162">
        <f t="shared" si="10"/>
        <v>0</v>
      </c>
    </row>
    <row r="24" s="1" customFormat="1" ht="25" customHeight="1" spans="1:17">
      <c r="A24" s="129" t="s">
        <v>124</v>
      </c>
      <c r="B24" s="129" t="s">
        <v>125</v>
      </c>
      <c r="C24" s="162">
        <f>C25</f>
        <v>2399088</v>
      </c>
      <c r="D24" s="162">
        <f t="shared" ref="D24:Q24" si="11">D25</f>
        <v>2399088</v>
      </c>
      <c r="E24" s="162">
        <f t="shared" si="11"/>
        <v>2399088</v>
      </c>
      <c r="F24" s="162">
        <f t="shared" si="11"/>
        <v>0</v>
      </c>
      <c r="G24" s="162">
        <f t="shared" si="11"/>
        <v>0</v>
      </c>
      <c r="H24" s="162">
        <f t="shared" si="11"/>
        <v>2399088</v>
      </c>
      <c r="I24" s="162">
        <f t="shared" si="11"/>
        <v>0</v>
      </c>
      <c r="J24" s="162">
        <f t="shared" si="11"/>
        <v>0</v>
      </c>
      <c r="K24" s="162">
        <f t="shared" si="11"/>
        <v>0</v>
      </c>
      <c r="L24" s="162">
        <f t="shared" si="11"/>
        <v>0</v>
      </c>
      <c r="M24" s="162">
        <f t="shared" si="11"/>
        <v>0</v>
      </c>
      <c r="N24" s="162">
        <f t="shared" si="11"/>
        <v>0</v>
      </c>
      <c r="O24" s="162">
        <f t="shared" si="11"/>
        <v>0</v>
      </c>
      <c r="P24" s="162">
        <f t="shared" si="11"/>
        <v>0</v>
      </c>
      <c r="Q24" s="162">
        <f t="shared" si="11"/>
        <v>0</v>
      </c>
    </row>
    <row r="25" s="1" customFormat="1" ht="25" customHeight="1" spans="1:17">
      <c r="A25" s="170" t="s">
        <v>126</v>
      </c>
      <c r="B25" s="170" t="s">
        <v>127</v>
      </c>
      <c r="C25" s="162">
        <f>D25+F25</f>
        <v>2399088</v>
      </c>
      <c r="D25" s="162">
        <v>2399088</v>
      </c>
      <c r="E25" s="162">
        <v>2399088</v>
      </c>
      <c r="F25" s="179"/>
      <c r="G25" s="179"/>
      <c r="H25" s="162">
        <f>E25+G25</f>
        <v>2399088</v>
      </c>
      <c r="I25" s="184"/>
      <c r="J25" s="179"/>
      <c r="K25" s="179"/>
      <c r="L25" s="179"/>
      <c r="M25" s="179"/>
      <c r="N25" s="179"/>
      <c r="O25" s="184"/>
      <c r="P25" s="179"/>
      <c r="Q25" s="179"/>
    </row>
    <row r="26" s="1" customFormat="1" ht="25" customHeight="1" spans="1:17">
      <c r="A26" s="109" t="s">
        <v>128</v>
      </c>
      <c r="B26" s="65" t="s">
        <v>128</v>
      </c>
      <c r="C26" s="162">
        <f>C7+C10+C19+C23</f>
        <v>75620371.95</v>
      </c>
      <c r="D26" s="162">
        <f t="shared" ref="D26:I26" si="12">D7+D10+D19+D23</f>
        <v>52287862.83</v>
      </c>
      <c r="E26" s="162">
        <f t="shared" si="12"/>
        <v>42346715.95</v>
      </c>
      <c r="F26" s="162">
        <f t="shared" si="12"/>
        <v>23332509.12</v>
      </c>
      <c r="G26" s="162">
        <f t="shared" si="12"/>
        <v>1513656</v>
      </c>
      <c r="H26" s="162">
        <f t="shared" si="12"/>
        <v>43860371.95</v>
      </c>
      <c r="I26" s="162">
        <f t="shared" ref="I26:Q26" si="13">I7+I10+I19+I23</f>
        <v>0</v>
      </c>
      <c r="J26" s="162">
        <f t="shared" si="13"/>
        <v>0</v>
      </c>
      <c r="K26" s="162">
        <f t="shared" si="13"/>
        <v>5950000</v>
      </c>
      <c r="L26" s="162">
        <f t="shared" si="13"/>
        <v>25810000</v>
      </c>
      <c r="M26" s="162">
        <f t="shared" si="13"/>
        <v>0</v>
      </c>
      <c r="N26" s="162">
        <f t="shared" si="13"/>
        <v>0</v>
      </c>
      <c r="O26" s="162">
        <f t="shared" si="13"/>
        <v>0</v>
      </c>
      <c r="P26" s="162">
        <f t="shared" si="13"/>
        <v>0</v>
      </c>
      <c r="Q26" s="162">
        <f t="shared" si="13"/>
        <v>25810000</v>
      </c>
    </row>
  </sheetData>
  <mergeCells count="13">
    <mergeCell ref="A2:Q2"/>
    <mergeCell ref="A3:N3"/>
    <mergeCell ref="D4:E4"/>
    <mergeCell ref="F4:G4"/>
    <mergeCell ref="L4:Q4"/>
    <mergeCell ref="A26:B26"/>
    <mergeCell ref="A4:A5"/>
    <mergeCell ref="B4:B5"/>
    <mergeCell ref="C4:C5"/>
    <mergeCell ref="H4:H5"/>
    <mergeCell ref="I4:I5"/>
    <mergeCell ref="J4:J5"/>
    <mergeCell ref="K4:K5"/>
  </mergeCells>
  <pageMargins left="0.751388888888889" right="0.751388888888889" top="1" bottom="1" header="0.5" footer="0.5"/>
  <pageSetup paperSize="9" scale="52"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Right="0"/>
    <pageSetUpPr fitToPage="1"/>
  </sheetPr>
  <dimension ref="A1:D39"/>
  <sheetViews>
    <sheetView showZeros="0" topLeftCell="A23" workbookViewId="0">
      <selection activeCell="A7" sqref="A7:D7"/>
    </sheetView>
  </sheetViews>
  <sheetFormatPr defaultColWidth="9.13888888888889" defaultRowHeight="14.25" customHeight="1" outlineLevelCol="3"/>
  <cols>
    <col min="1" max="1" width="29.8796296296296" customWidth="1"/>
    <col min="2" max="2" width="21.25" customWidth="1"/>
    <col min="3" max="3" width="35.5" customWidth="1"/>
    <col min="4" max="4" width="24" customWidth="1"/>
  </cols>
  <sheetData>
    <row r="1" customHeight="1" spans="1:4">
      <c r="D1" s="120" t="s">
        <v>129</v>
      </c>
    </row>
    <row r="2" ht="31.5" customHeight="1" spans="1:4">
      <c r="A2" s="4" t="s">
        <v>130</v>
      </c>
      <c r="B2" s="171"/>
      <c r="C2" s="171"/>
      <c r="D2" s="171"/>
    </row>
    <row r="3" ht="17.25" customHeight="1" spans="1:4">
      <c r="A3" s="5" t="s">
        <v>2</v>
      </c>
      <c r="B3" s="172"/>
      <c r="C3" s="172"/>
      <c r="D3" s="122" t="s">
        <v>3</v>
      </c>
    </row>
    <row r="4" ht="18" customHeight="1" spans="1:4">
      <c r="A4" s="11" t="s">
        <v>4</v>
      </c>
      <c r="B4" s="13"/>
      <c r="C4" s="11" t="s">
        <v>5</v>
      </c>
      <c r="D4" s="13"/>
    </row>
    <row r="5" ht="18" customHeight="1" spans="1:4">
      <c r="A5" s="16" t="s">
        <v>6</v>
      </c>
      <c r="B5" s="173" t="s">
        <v>7</v>
      </c>
      <c r="C5" s="16" t="s">
        <v>131</v>
      </c>
      <c r="D5" s="173" t="s">
        <v>7</v>
      </c>
    </row>
    <row r="6" ht="18" customHeight="1" spans="1:4">
      <c r="A6" s="19"/>
      <c r="B6" s="18"/>
      <c r="C6" s="19"/>
      <c r="D6" s="18"/>
    </row>
    <row r="7" ht="18" customHeight="1" spans="1:4">
      <c r="A7" s="174" t="s">
        <v>132</v>
      </c>
      <c r="B7" s="149">
        <f>B8</f>
        <v>43860371.95</v>
      </c>
      <c r="C7" s="175" t="s">
        <v>133</v>
      </c>
      <c r="D7" s="149">
        <f>SUM(D8:D38)</f>
        <v>43860371.95</v>
      </c>
    </row>
    <row r="8" ht="18" customHeight="1" spans="1:4">
      <c r="A8" s="176" t="s">
        <v>134</v>
      </c>
      <c r="B8" s="149">
        <v>43860371.95</v>
      </c>
      <c r="C8" s="177" t="s">
        <v>135</v>
      </c>
      <c r="D8" s="149"/>
    </row>
    <row r="9" ht="18" customHeight="1" spans="1:4">
      <c r="A9" s="176" t="s">
        <v>136</v>
      </c>
      <c r="B9" s="149"/>
      <c r="C9" s="178" t="s">
        <v>137</v>
      </c>
      <c r="D9" s="149"/>
    </row>
    <row r="10" ht="18" customHeight="1" spans="1:4">
      <c r="A10" s="176" t="s">
        <v>138</v>
      </c>
      <c r="B10" s="149"/>
      <c r="C10" s="178" t="s">
        <v>139</v>
      </c>
      <c r="D10" s="149"/>
    </row>
    <row r="11" ht="18" customHeight="1" spans="1:4">
      <c r="A11" s="174" t="s">
        <v>140</v>
      </c>
      <c r="B11" s="179"/>
      <c r="C11" s="177" t="s">
        <v>141</v>
      </c>
      <c r="D11" s="149"/>
    </row>
    <row r="12" ht="18" customHeight="1" spans="1:4">
      <c r="A12" s="176" t="s">
        <v>134</v>
      </c>
      <c r="B12" s="162"/>
      <c r="C12" s="177" t="s">
        <v>142</v>
      </c>
      <c r="D12" s="149">
        <v>35189409</v>
      </c>
    </row>
    <row r="13" ht="18" customHeight="1" spans="1:4">
      <c r="A13" s="180" t="s">
        <v>136</v>
      </c>
      <c r="B13" s="162"/>
      <c r="C13" s="177" t="s">
        <v>143</v>
      </c>
      <c r="D13" s="149"/>
    </row>
    <row r="14" ht="18" customHeight="1" spans="1:4">
      <c r="A14" s="180" t="s">
        <v>138</v>
      </c>
      <c r="B14" s="179"/>
      <c r="C14" s="177" t="s">
        <v>144</v>
      </c>
      <c r="D14" s="149"/>
    </row>
    <row r="15" ht="18" customHeight="1" spans="1:4">
      <c r="A15" s="181"/>
      <c r="B15" s="179"/>
      <c r="C15" s="177" t="s">
        <v>145</v>
      </c>
      <c r="D15" s="162">
        <v>4087373.58</v>
      </c>
    </row>
    <row r="16" ht="18" customHeight="1" spans="1:4">
      <c r="A16" s="181"/>
      <c r="B16" s="179"/>
      <c r="C16" s="177" t="s">
        <v>146</v>
      </c>
      <c r="D16" s="162"/>
    </row>
    <row r="17" ht="18" customHeight="1" spans="1:4">
      <c r="A17" s="181"/>
      <c r="B17" s="179"/>
      <c r="C17" s="177" t="s">
        <v>147</v>
      </c>
      <c r="D17" s="162">
        <v>2184501.37</v>
      </c>
    </row>
    <row r="18" ht="18" customHeight="1" spans="1:4">
      <c r="A18" s="181"/>
      <c r="B18" s="179"/>
      <c r="C18" s="177" t="s">
        <v>148</v>
      </c>
      <c r="D18" s="162"/>
    </row>
    <row r="19" ht="18" customHeight="1" spans="1:4">
      <c r="A19" s="181"/>
      <c r="B19" s="179"/>
      <c r="C19" s="177" t="s">
        <v>149</v>
      </c>
      <c r="D19" s="162"/>
    </row>
    <row r="20" ht="18" customHeight="1" spans="1:4">
      <c r="A20" s="181"/>
      <c r="B20" s="179"/>
      <c r="C20" s="177" t="s">
        <v>150</v>
      </c>
      <c r="D20" s="162"/>
    </row>
    <row r="21" ht="18" customHeight="1" spans="1:4">
      <c r="A21" s="181"/>
      <c r="B21" s="179"/>
      <c r="C21" s="177" t="s">
        <v>151</v>
      </c>
      <c r="D21" s="162"/>
    </row>
    <row r="22" ht="18" customHeight="1" spans="1:4">
      <c r="A22" s="181"/>
      <c r="B22" s="179"/>
      <c r="C22" s="177" t="s">
        <v>152</v>
      </c>
      <c r="D22" s="162"/>
    </row>
    <row r="23" ht="18" customHeight="1" spans="1:4">
      <c r="A23" s="181"/>
      <c r="B23" s="179"/>
      <c r="C23" s="177" t="s">
        <v>153</v>
      </c>
      <c r="D23" s="162"/>
    </row>
    <row r="24" ht="18" customHeight="1" spans="1:4">
      <c r="A24" s="181"/>
      <c r="B24" s="179"/>
      <c r="C24" s="177" t="s">
        <v>154</v>
      </c>
      <c r="D24" s="162"/>
    </row>
    <row r="25" ht="18" customHeight="1" spans="1:4">
      <c r="A25" s="181"/>
      <c r="B25" s="179"/>
      <c r="C25" s="177" t="s">
        <v>155</v>
      </c>
      <c r="D25" s="162"/>
    </row>
    <row r="26" ht="18" customHeight="1" spans="1:4">
      <c r="A26" s="181"/>
      <c r="B26" s="179"/>
      <c r="C26" s="177" t="s">
        <v>156</v>
      </c>
      <c r="D26" s="162"/>
    </row>
    <row r="27" ht="18" customHeight="1" spans="1:4">
      <c r="A27" s="181"/>
      <c r="B27" s="179"/>
      <c r="C27" s="177" t="s">
        <v>157</v>
      </c>
      <c r="D27" s="162">
        <v>2399088</v>
      </c>
    </row>
    <row r="28" ht="18" customHeight="1" spans="1:4">
      <c r="A28" s="181"/>
      <c r="B28" s="179"/>
      <c r="C28" s="177" t="s">
        <v>158</v>
      </c>
      <c r="D28" s="162"/>
    </row>
    <row r="29" ht="18" customHeight="1" spans="1:4">
      <c r="A29" s="181"/>
      <c r="B29" s="179"/>
      <c r="C29" s="177" t="s">
        <v>159</v>
      </c>
      <c r="D29" s="162"/>
    </row>
    <row r="30" ht="18" customHeight="1" spans="1:4">
      <c r="A30" s="181"/>
      <c r="B30" s="179"/>
      <c r="C30" s="177" t="s">
        <v>160</v>
      </c>
      <c r="D30" s="162"/>
    </row>
    <row r="31" ht="18" customHeight="1" spans="1:4">
      <c r="A31" s="181"/>
      <c r="B31" s="179"/>
      <c r="C31" s="177" t="s">
        <v>161</v>
      </c>
      <c r="D31" s="162"/>
    </row>
    <row r="32" ht="18" customHeight="1" spans="1:4">
      <c r="A32" s="181"/>
      <c r="B32" s="179"/>
      <c r="C32" s="177" t="s">
        <v>162</v>
      </c>
      <c r="D32" s="162"/>
    </row>
    <row r="33" ht="18" customHeight="1" spans="1:4">
      <c r="A33" s="181"/>
      <c r="B33" s="179"/>
      <c r="C33" s="177" t="s">
        <v>163</v>
      </c>
      <c r="D33" s="162"/>
    </row>
    <row r="34" ht="18" customHeight="1" spans="1:4">
      <c r="A34" s="181"/>
      <c r="B34" s="179"/>
      <c r="C34" s="177" t="s">
        <v>164</v>
      </c>
      <c r="D34" s="162"/>
    </row>
    <row r="35" ht="18" customHeight="1" spans="1:4">
      <c r="A35" s="181"/>
      <c r="B35" s="179"/>
      <c r="C35" s="177" t="s">
        <v>165</v>
      </c>
      <c r="D35" s="162"/>
    </row>
    <row r="36" ht="18" customHeight="1" spans="1:4">
      <c r="A36" s="181"/>
      <c r="B36" s="179"/>
      <c r="C36" s="177" t="s">
        <v>166</v>
      </c>
      <c r="D36" s="162"/>
    </row>
    <row r="37" ht="18" customHeight="1" spans="1:4">
      <c r="A37" s="181"/>
      <c r="B37" s="179"/>
      <c r="C37" s="177" t="s">
        <v>167</v>
      </c>
      <c r="D37" s="162"/>
    </row>
    <row r="38" ht="18" customHeight="1" spans="1:4">
      <c r="A38" s="181"/>
      <c r="B38" s="179"/>
      <c r="C38" s="182" t="s">
        <v>168</v>
      </c>
      <c r="D38" s="179"/>
    </row>
    <row r="39" ht="18" customHeight="1" spans="1:4">
      <c r="A39" s="33" t="s">
        <v>169</v>
      </c>
      <c r="B39" s="162">
        <f>B7</f>
        <v>43860371.95</v>
      </c>
      <c r="C39" s="20" t="s">
        <v>56</v>
      </c>
      <c r="D39" s="162">
        <f>D7+D38</f>
        <v>43860371.95</v>
      </c>
    </row>
  </sheetData>
  <mergeCells count="8">
    <mergeCell ref="A2:D2"/>
    <mergeCell ref="A3:B3"/>
    <mergeCell ref="A4:B4"/>
    <mergeCell ref="C4:D4"/>
    <mergeCell ref="A5:A6"/>
    <mergeCell ref="B5:B6"/>
    <mergeCell ref="C5:C6"/>
    <mergeCell ref="D5:D6"/>
  </mergeCells>
  <pageMargins left="0.751388888888889" right="0.751388888888889" top="1" bottom="1" header="0.5" footer="0.5"/>
  <pageSetup paperSize="9" scale="7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Right="0"/>
    <pageSetUpPr fitToPage="1"/>
  </sheetPr>
  <dimension ref="A1:G26"/>
  <sheetViews>
    <sheetView showZeros="0" workbookViewId="0">
      <pane ySplit="6" topLeftCell="A17" activePane="bottomLeft" state="frozen"/>
      <selection/>
      <selection pane="bottomLeft" activeCell="E26" sqref="E26:G26"/>
    </sheetView>
  </sheetViews>
  <sheetFormatPr defaultColWidth="9.13888888888889" defaultRowHeight="14.25" customHeight="1" outlineLevelCol="6"/>
  <cols>
    <col min="1" max="1" width="12.8796296296296" customWidth="1"/>
    <col min="2" max="2" width="34.1296296296296" customWidth="1"/>
    <col min="3" max="7" width="23.6296296296296" customWidth="1"/>
  </cols>
  <sheetData>
    <row r="1" ht="12" customHeight="1" spans="1:7">
      <c r="D1" s="144"/>
      <c r="F1" s="120"/>
      <c r="G1" s="120" t="s">
        <v>170</v>
      </c>
    </row>
    <row r="2" ht="39" customHeight="1" spans="1:7">
      <c r="A2" s="4" t="s">
        <v>171</v>
      </c>
      <c r="B2" s="4"/>
      <c r="C2" s="4"/>
      <c r="D2" s="4"/>
      <c r="E2" s="4"/>
      <c r="F2" s="4"/>
      <c r="G2" s="4"/>
    </row>
    <row r="3" ht="18" customHeight="1" spans="1:7">
      <c r="A3" s="5" t="s">
        <v>2</v>
      </c>
      <c r="B3" s="119"/>
      <c r="C3" s="119"/>
      <c r="D3" s="119"/>
      <c r="E3" s="119"/>
      <c r="F3" s="122"/>
      <c r="G3" s="122" t="s">
        <v>3</v>
      </c>
    </row>
    <row r="4" ht="20.25" customHeight="1" spans="1:7">
      <c r="A4" s="164" t="s">
        <v>172</v>
      </c>
      <c r="B4" s="165"/>
      <c r="C4" s="166" t="s">
        <v>61</v>
      </c>
      <c r="D4" s="12" t="s">
        <v>82</v>
      </c>
      <c r="E4" s="12"/>
      <c r="F4" s="13"/>
      <c r="G4" s="166" t="s">
        <v>83</v>
      </c>
    </row>
    <row r="5" ht="20.25" customHeight="1" spans="1:7">
      <c r="A5" s="167" t="s">
        <v>80</v>
      </c>
      <c r="B5" s="168" t="s">
        <v>81</v>
      </c>
      <c r="C5" s="123"/>
      <c r="D5" s="123" t="s">
        <v>63</v>
      </c>
      <c r="E5" s="123" t="s">
        <v>173</v>
      </c>
      <c r="F5" s="123" t="s">
        <v>174</v>
      </c>
      <c r="G5" s="123"/>
    </row>
    <row r="6" ht="13.5" customHeight="1" spans="1:7">
      <c r="A6" s="169" t="s">
        <v>175</v>
      </c>
      <c r="B6" s="169" t="s">
        <v>176</v>
      </c>
      <c r="C6" s="169" t="s">
        <v>177</v>
      </c>
      <c r="D6" s="20">
        <v>4</v>
      </c>
      <c r="E6" s="169" t="s">
        <v>178</v>
      </c>
      <c r="F6" s="169" t="s">
        <v>179</v>
      </c>
      <c r="G6" s="169" t="s">
        <v>180</v>
      </c>
    </row>
    <row r="7" ht="18" customHeight="1" spans="1:7">
      <c r="A7" s="21" t="s">
        <v>91</v>
      </c>
      <c r="B7" s="21" t="s">
        <v>92</v>
      </c>
      <c r="C7" s="128">
        <f>C8</f>
        <v>35189409</v>
      </c>
      <c r="D7" s="128">
        <f>D8</f>
        <v>33710049</v>
      </c>
      <c r="E7" s="128">
        <f>E8</f>
        <v>33664049</v>
      </c>
      <c r="F7" s="128">
        <f>F8</f>
        <v>46000</v>
      </c>
      <c r="G7" s="128">
        <f>G8</f>
        <v>1479360</v>
      </c>
    </row>
    <row r="8" ht="18" customHeight="1" spans="1:7">
      <c r="A8" s="129" t="s">
        <v>93</v>
      </c>
      <c r="B8" s="129" t="s">
        <v>94</v>
      </c>
      <c r="C8" s="128">
        <f>C9</f>
        <v>35189409</v>
      </c>
      <c r="D8" s="128">
        <f>D9</f>
        <v>33710049</v>
      </c>
      <c r="E8" s="128">
        <f>E9</f>
        <v>33664049</v>
      </c>
      <c r="F8" s="128">
        <f>F9</f>
        <v>46000</v>
      </c>
      <c r="G8" s="128">
        <f>G9</f>
        <v>1479360</v>
      </c>
    </row>
    <row r="9" ht="18" customHeight="1" spans="1:7">
      <c r="A9" s="170" t="s">
        <v>95</v>
      </c>
      <c r="B9" s="170" t="s">
        <v>96</v>
      </c>
      <c r="C9" s="128">
        <f>D9+G9</f>
        <v>35189409</v>
      </c>
      <c r="D9" s="128">
        <f>E9+F9</f>
        <v>33710049</v>
      </c>
      <c r="E9" s="128">
        <v>33664049</v>
      </c>
      <c r="F9" s="128">
        <v>46000</v>
      </c>
      <c r="G9" s="128">
        <v>1479360</v>
      </c>
    </row>
    <row r="10" ht="18" customHeight="1" spans="1:7">
      <c r="A10" s="21" t="s">
        <v>97</v>
      </c>
      <c r="B10" s="21" t="s">
        <v>98</v>
      </c>
      <c r="C10" s="128">
        <f>C11+C15+C17</f>
        <v>4087373.58</v>
      </c>
      <c r="D10" s="128">
        <f>D11+D15+D17</f>
        <v>4053077.58</v>
      </c>
      <c r="E10" s="128">
        <f>E11+E15+E17</f>
        <v>3897179.63</v>
      </c>
      <c r="F10" s="128">
        <f>F11+F15+F17</f>
        <v>155897.95</v>
      </c>
      <c r="G10" s="128">
        <f>G11+G15+G17</f>
        <v>34296</v>
      </c>
    </row>
    <row r="11" ht="18" customHeight="1" spans="1:7">
      <c r="A11" s="129" t="s">
        <v>99</v>
      </c>
      <c r="B11" s="129" t="s">
        <v>100</v>
      </c>
      <c r="C11" s="128">
        <f>C12+C13+C14</f>
        <v>3943819.79</v>
      </c>
      <c r="D11" s="128">
        <f>D12+D13+D14</f>
        <v>3943819.79</v>
      </c>
      <c r="E11" s="128">
        <f>E12+E13+E14</f>
        <v>3787921.84</v>
      </c>
      <c r="F11" s="128">
        <f>F12+F13+F14</f>
        <v>155897.95</v>
      </c>
      <c r="G11" s="128">
        <f>G12+G13+G14</f>
        <v>0</v>
      </c>
    </row>
    <row r="12" ht="18" customHeight="1" spans="1:7">
      <c r="A12" s="170" t="s">
        <v>101</v>
      </c>
      <c r="B12" s="170" t="s">
        <v>102</v>
      </c>
      <c r="C12" s="128">
        <f>D12+G12</f>
        <v>345015.95</v>
      </c>
      <c r="D12" s="128">
        <f>E12+F12</f>
        <v>345015.95</v>
      </c>
      <c r="E12" s="128">
        <v>189118</v>
      </c>
      <c r="F12" s="128">
        <v>155897.95</v>
      </c>
      <c r="G12" s="128"/>
    </row>
    <row r="13" ht="18" customHeight="1" spans="1:7">
      <c r="A13" s="170" t="s">
        <v>103</v>
      </c>
      <c r="B13" s="170" t="s">
        <v>104</v>
      </c>
      <c r="C13" s="128">
        <f>D13+G13</f>
        <v>2848803.84</v>
      </c>
      <c r="D13" s="128">
        <f t="shared" ref="D13:D22" si="0">E13+F13</f>
        <v>2848803.84</v>
      </c>
      <c r="E13" s="128">
        <v>2848803.84</v>
      </c>
      <c r="F13" s="128"/>
      <c r="G13" s="128"/>
    </row>
    <row r="14" ht="18" customHeight="1" spans="1:7">
      <c r="A14" s="170" t="s">
        <v>105</v>
      </c>
      <c r="B14" s="170" t="s">
        <v>106</v>
      </c>
      <c r="C14" s="128">
        <f>D14+G14</f>
        <v>750000</v>
      </c>
      <c r="D14" s="128">
        <f t="shared" si="0"/>
        <v>750000</v>
      </c>
      <c r="E14" s="128">
        <v>750000</v>
      </c>
      <c r="F14" s="128"/>
      <c r="G14" s="128"/>
    </row>
    <row r="15" ht="18" customHeight="1" spans="1:7">
      <c r="A15" s="129" t="s">
        <v>107</v>
      </c>
      <c r="B15" s="129" t="s">
        <v>108</v>
      </c>
      <c r="C15" s="128">
        <f>C16</f>
        <v>34296</v>
      </c>
      <c r="D15" s="128">
        <f>D16</f>
        <v>0</v>
      </c>
      <c r="E15" s="128">
        <f>E16</f>
        <v>0</v>
      </c>
      <c r="F15" s="128">
        <f>F16</f>
        <v>0</v>
      </c>
      <c r="G15" s="128">
        <f>G16</f>
        <v>34296</v>
      </c>
    </row>
    <row r="16" ht="18" customHeight="1" spans="1:7">
      <c r="A16" s="170" t="s">
        <v>109</v>
      </c>
      <c r="B16" s="170" t="s">
        <v>110</v>
      </c>
      <c r="C16" s="128">
        <f>D16+G16</f>
        <v>34296</v>
      </c>
      <c r="D16" s="128">
        <f t="shared" si="0"/>
        <v>0</v>
      </c>
      <c r="E16" s="128"/>
      <c r="F16" s="128"/>
      <c r="G16" s="128">
        <v>34296</v>
      </c>
    </row>
    <row r="17" ht="18" customHeight="1" spans="1:7">
      <c r="A17" s="129" t="s">
        <v>111</v>
      </c>
      <c r="B17" s="129" t="s">
        <v>112</v>
      </c>
      <c r="C17" s="128">
        <f t="shared" ref="C17:C25" si="1">D17+G17</f>
        <v>109257.79</v>
      </c>
      <c r="D17" s="128">
        <f t="shared" si="0"/>
        <v>109257.79</v>
      </c>
      <c r="E17" s="128">
        <v>109257.79</v>
      </c>
      <c r="F17" s="128"/>
      <c r="G17" s="128"/>
    </row>
    <row r="18" ht="18" customHeight="1" spans="1:7">
      <c r="A18" s="170" t="s">
        <v>113</v>
      </c>
      <c r="B18" s="170" t="s">
        <v>112</v>
      </c>
      <c r="C18" s="128">
        <f t="shared" si="1"/>
        <v>109257.79</v>
      </c>
      <c r="D18" s="128">
        <f t="shared" si="0"/>
        <v>109257.79</v>
      </c>
      <c r="E18" s="128">
        <f>E17</f>
        <v>109257.79</v>
      </c>
      <c r="F18" s="128"/>
      <c r="G18" s="128"/>
    </row>
    <row r="19" ht="18" customHeight="1" spans="1:7">
      <c r="A19" s="21" t="s">
        <v>114</v>
      </c>
      <c r="B19" s="21" t="s">
        <v>115</v>
      </c>
      <c r="C19" s="128">
        <f>C20</f>
        <v>2184501.37</v>
      </c>
      <c r="D19" s="128">
        <f>D20</f>
        <v>2184501.37</v>
      </c>
      <c r="E19" s="128">
        <f>E20</f>
        <v>2184501.37</v>
      </c>
      <c r="F19" s="128">
        <f>F20</f>
        <v>0</v>
      </c>
      <c r="G19" s="128">
        <f>G20</f>
        <v>0</v>
      </c>
    </row>
    <row r="20" ht="18" customHeight="1" spans="1:7">
      <c r="A20" s="129" t="s">
        <v>116</v>
      </c>
      <c r="B20" s="129" t="s">
        <v>117</v>
      </c>
      <c r="C20" s="128">
        <f>C21+C22</f>
        <v>2184501.37</v>
      </c>
      <c r="D20" s="128">
        <f>D21+D22</f>
        <v>2184501.37</v>
      </c>
      <c r="E20" s="128">
        <f>E21+E22</f>
        <v>2184501.37</v>
      </c>
      <c r="F20" s="128">
        <f>F21+F22</f>
        <v>0</v>
      </c>
      <c r="G20" s="128">
        <f>G21+G22</f>
        <v>0</v>
      </c>
    </row>
    <row r="21" ht="18" customHeight="1" spans="1:7">
      <c r="A21" s="170" t="s">
        <v>118</v>
      </c>
      <c r="B21" s="170" t="s">
        <v>119</v>
      </c>
      <c r="C21" s="128">
        <f t="shared" si="1"/>
        <v>2035239.99</v>
      </c>
      <c r="D21" s="128">
        <f t="shared" si="0"/>
        <v>2035239.99</v>
      </c>
      <c r="E21" s="128">
        <v>2035239.99</v>
      </c>
      <c r="F21" s="128"/>
      <c r="G21" s="128"/>
    </row>
    <row r="22" ht="18" customHeight="1" spans="1:7">
      <c r="A22" s="170" t="s">
        <v>120</v>
      </c>
      <c r="B22" s="170" t="s">
        <v>121</v>
      </c>
      <c r="C22" s="128">
        <f t="shared" si="1"/>
        <v>149261.38</v>
      </c>
      <c r="D22" s="128">
        <f t="shared" si="0"/>
        <v>149261.38</v>
      </c>
      <c r="E22" s="128">
        <v>149261.38</v>
      </c>
      <c r="F22" s="128"/>
      <c r="G22" s="128"/>
    </row>
    <row r="23" ht="18" customHeight="1" spans="1:7">
      <c r="A23" s="21" t="s">
        <v>122</v>
      </c>
      <c r="B23" s="21" t="s">
        <v>123</v>
      </c>
      <c r="C23" s="128">
        <f>C24</f>
        <v>2399088</v>
      </c>
      <c r="D23" s="128">
        <f>D24</f>
        <v>2399088</v>
      </c>
      <c r="E23" s="128">
        <f>E24</f>
        <v>2399088</v>
      </c>
      <c r="F23" s="128">
        <f>F24</f>
        <v>0</v>
      </c>
      <c r="G23" s="128">
        <f>G24</f>
        <v>0</v>
      </c>
    </row>
    <row r="24" ht="18" customHeight="1" spans="1:7">
      <c r="A24" s="129" t="s">
        <v>124</v>
      </c>
      <c r="B24" s="129" t="s">
        <v>125</v>
      </c>
      <c r="C24" s="128">
        <f>C25</f>
        <v>2399088</v>
      </c>
      <c r="D24" s="128">
        <f>D25</f>
        <v>2399088</v>
      </c>
      <c r="E24" s="128">
        <f>E25</f>
        <v>2399088</v>
      </c>
      <c r="F24" s="128">
        <f>F25</f>
        <v>0</v>
      </c>
      <c r="G24" s="128">
        <f>G25</f>
        <v>0</v>
      </c>
    </row>
    <row r="25" ht="18" customHeight="1" spans="1:7">
      <c r="A25" s="170" t="s">
        <v>126</v>
      </c>
      <c r="B25" s="170" t="s">
        <v>127</v>
      </c>
      <c r="C25" s="128">
        <f t="shared" si="1"/>
        <v>2399088</v>
      </c>
      <c r="D25" s="128">
        <f>E25+F25</f>
        <v>2399088</v>
      </c>
      <c r="E25" s="128">
        <v>2399088</v>
      </c>
      <c r="F25" s="128"/>
      <c r="G25" s="128"/>
    </row>
    <row r="26" s="1" customFormat="1" ht="18" customHeight="1" spans="1:7">
      <c r="A26" s="11" t="s">
        <v>128</v>
      </c>
      <c r="B26" s="13" t="s">
        <v>128</v>
      </c>
      <c r="C26" s="128">
        <f>C7+C10+C19+C23</f>
        <v>43860371.95</v>
      </c>
      <c r="D26" s="128">
        <f>D7+D10+D19+D23</f>
        <v>42346715.95</v>
      </c>
      <c r="E26" s="128">
        <f>E7+E10+E19+E23</f>
        <v>42144818</v>
      </c>
      <c r="F26" s="128">
        <f>F7+F10+F19+F23</f>
        <v>201897.95</v>
      </c>
      <c r="G26" s="128">
        <f>G7+G10+G19+G23</f>
        <v>1513656</v>
      </c>
    </row>
  </sheetData>
  <mergeCells count="7">
    <mergeCell ref="A2:G2"/>
    <mergeCell ref="A3:E3"/>
    <mergeCell ref="A4:B4"/>
    <mergeCell ref="D4:F4"/>
    <mergeCell ref="A26:B26"/>
    <mergeCell ref="C4:C5"/>
    <mergeCell ref="G4:G5"/>
  </mergeCells>
  <pageMargins left="0.751388888888889" right="0.751388888888889" top="1" bottom="1" header="0.5" footer="0.5"/>
  <pageSetup paperSize="9" scale="80"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Right="0"/>
    <pageSetUpPr fitToPage="1"/>
  </sheetPr>
  <dimension ref="A1:F7"/>
  <sheetViews>
    <sheetView showZeros="0" workbookViewId="0">
      <selection activeCell="E7" sqref="E7:F7"/>
    </sheetView>
  </sheetViews>
  <sheetFormatPr defaultColWidth="9.13888888888889" defaultRowHeight="14.25" customHeight="1" outlineLevelRow="6" outlineLevelCol="5"/>
  <cols>
    <col min="1" max="1" width="27.4259259259259" customWidth="1"/>
    <col min="2" max="6" width="31.1759259259259" customWidth="1"/>
  </cols>
  <sheetData>
    <row r="1" ht="12" customHeight="1" spans="1:6">
      <c r="A1" s="160"/>
      <c r="B1" s="160"/>
      <c r="C1" s="77"/>
      <c r="F1" s="76" t="s">
        <v>181</v>
      </c>
    </row>
    <row r="2" ht="25.5" customHeight="1" spans="1:6">
      <c r="A2" s="161" t="s">
        <v>182</v>
      </c>
      <c r="B2" s="161"/>
      <c r="C2" s="161"/>
      <c r="D2" s="161"/>
      <c r="E2" s="161"/>
      <c r="F2" s="161"/>
    </row>
    <row r="3" ht="15.75" customHeight="1" spans="1:6">
      <c r="A3" s="64" t="s">
        <v>2</v>
      </c>
      <c r="B3" s="160"/>
      <c r="C3" s="77"/>
      <c r="F3" s="76" t="s">
        <v>183</v>
      </c>
    </row>
    <row r="4" ht="19.5" customHeight="1" spans="1:6">
      <c r="A4" s="10" t="s">
        <v>184</v>
      </c>
      <c r="B4" s="16" t="s">
        <v>185</v>
      </c>
      <c r="C4" s="11" t="s">
        <v>186</v>
      </c>
      <c r="D4" s="12"/>
      <c r="E4" s="13"/>
      <c r="F4" s="16" t="s">
        <v>187</v>
      </c>
    </row>
    <row r="5" ht="19.5" customHeight="1" spans="1:6">
      <c r="A5" s="18"/>
      <c r="B5" s="19"/>
      <c r="C5" s="20" t="s">
        <v>63</v>
      </c>
      <c r="D5" s="20" t="s">
        <v>188</v>
      </c>
      <c r="E5" s="20" t="s">
        <v>189</v>
      </c>
      <c r="F5" s="19"/>
    </row>
    <row r="6" ht="18.75" customHeight="1" spans="1:6">
      <c r="A6" s="65">
        <v>1</v>
      </c>
      <c r="B6" s="65">
        <v>2</v>
      </c>
      <c r="C6" s="79">
        <v>3</v>
      </c>
      <c r="D6" s="65">
        <v>4</v>
      </c>
      <c r="E6" s="65">
        <v>5</v>
      </c>
      <c r="F6" s="65">
        <v>6</v>
      </c>
    </row>
    <row r="7" ht="18.75" customHeight="1" spans="1:6">
      <c r="A7" s="162">
        <f>B7+C7+F7</f>
        <v>40000</v>
      </c>
      <c r="B7" s="162"/>
      <c r="C7" s="163">
        <f>D7+E7</f>
        <v>30000</v>
      </c>
      <c r="D7" s="162"/>
      <c r="E7" s="162">
        <v>30000</v>
      </c>
      <c r="F7" s="162">
        <v>10000</v>
      </c>
    </row>
  </sheetData>
  <mergeCells count="6">
    <mergeCell ref="A2:F2"/>
    <mergeCell ref="A3:D3"/>
    <mergeCell ref="C4:E4"/>
    <mergeCell ref="A4:A5"/>
    <mergeCell ref="B4:B5"/>
    <mergeCell ref="F4:F5"/>
  </mergeCells>
  <pageMargins left="0.751388888888889" right="0.751388888888889" top="1" bottom="1" header="0.5" footer="0.5"/>
  <pageSetup paperSize="9" scale="72"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Right="0"/>
    <pageSetUpPr fitToPage="1"/>
  </sheetPr>
  <dimension ref="A1:Z38"/>
  <sheetViews>
    <sheetView showZeros="0" zoomScale="70" zoomScaleNormal="70" topLeftCell="B1" workbookViewId="0">
      <pane ySplit="9" topLeftCell="A26" activePane="bottomLeft" state="frozen"/>
      <selection/>
      <selection pane="bottomLeft" activeCell="M38" sqref="M38:U38"/>
    </sheetView>
  </sheetViews>
  <sheetFormatPr defaultColWidth="8.75" defaultRowHeight="14.25" customHeight="1"/>
  <cols>
    <col min="1" max="1" width="18.6296296296296" customWidth="1"/>
    <col min="2" max="2" width="22.75" customWidth="1"/>
    <col min="3" max="3" width="28.5" style="69" customWidth="1"/>
    <col min="4" max="4" width="9.75" customWidth="1"/>
    <col min="5" max="5" width="25.8796296296296" customWidth="1"/>
    <col min="6" max="6" width="10.5" customWidth="1"/>
    <col min="7" max="7" width="25.3796296296296" customWidth="1"/>
    <col min="8" max="8" width="16" customWidth="1"/>
    <col min="9" max="9" width="17.75" customWidth="1"/>
    <col min="10" max="10" width="9.75" customWidth="1"/>
    <col min="11" max="12" width="6.25" customWidth="1"/>
    <col min="13" max="13" width="14.8148148148148" customWidth="1"/>
    <col min="14" max="14" width="6.75" customWidth="1"/>
    <col min="15" max="15" width="7.25" customWidth="1"/>
    <col min="16" max="16" width="8.75" customWidth="1"/>
    <col min="17" max="17" width="5.37962962962963" customWidth="1"/>
    <col min="18" max="19" width="6.37962962962963" customWidth="1"/>
    <col min="20" max="20" width="6.25" customWidth="1"/>
    <col min="21" max="21" width="13.5" customWidth="1"/>
    <col min="22" max="22" width="4.5" customWidth="1"/>
    <col min="23" max="23" width="7.62962962962963" customWidth="1"/>
    <col min="24" max="24" width="5.5" customWidth="1"/>
    <col min="25" max="25" width="5.87962962962963" customWidth="1"/>
    <col min="26" max="26" width="14.4444444444444" customWidth="1"/>
    <col min="27" max="16384" width="8.75" customWidth="1"/>
  </cols>
  <sheetData>
    <row r="1" ht="13.5" customHeight="1" spans="1:26">
      <c r="D1" s="2"/>
      <c r="E1" s="2"/>
      <c r="F1" s="2"/>
      <c r="G1" s="2"/>
      <c r="X1" s="144"/>
      <c r="Z1" s="120" t="s">
        <v>190</v>
      </c>
    </row>
    <row r="2" ht="27.75" customHeight="1" spans="1:26">
      <c r="A2" s="62" t="s">
        <v>191</v>
      </c>
      <c r="B2" s="62"/>
      <c r="C2" s="73"/>
      <c r="D2" s="62"/>
      <c r="E2" s="62"/>
      <c r="F2" s="62"/>
      <c r="G2" s="62"/>
      <c r="H2" s="62"/>
      <c r="I2" s="62"/>
      <c r="J2" s="62"/>
      <c r="K2" s="62"/>
      <c r="L2" s="62"/>
      <c r="M2" s="62"/>
      <c r="N2" s="62"/>
      <c r="O2" s="62"/>
      <c r="P2" s="62"/>
      <c r="Q2" s="62"/>
      <c r="R2" s="62"/>
      <c r="S2" s="62"/>
      <c r="T2" s="62"/>
      <c r="U2" s="62"/>
      <c r="V2" s="62"/>
      <c r="W2" s="62"/>
      <c r="X2" s="62"/>
      <c r="Y2" s="62"/>
      <c r="Z2" s="62"/>
    </row>
    <row r="3" ht="13.5" customHeight="1" spans="1:26">
      <c r="A3" s="207" t="s">
        <v>2</v>
      </c>
      <c r="B3" s="6"/>
      <c r="C3" s="92"/>
      <c r="D3" s="6"/>
      <c r="E3" s="6"/>
      <c r="F3" s="6"/>
      <c r="G3" s="6"/>
      <c r="H3" s="7"/>
      <c r="I3" s="7"/>
      <c r="J3" s="7"/>
      <c r="K3" s="7"/>
      <c r="L3" s="7"/>
      <c r="M3" s="7"/>
      <c r="N3" s="7"/>
      <c r="O3" s="7"/>
      <c r="P3" s="7"/>
      <c r="Q3" s="7"/>
      <c r="R3" s="7"/>
      <c r="S3" s="7"/>
      <c r="T3" s="7"/>
      <c r="X3" s="144"/>
      <c r="Z3" s="122" t="s">
        <v>183</v>
      </c>
    </row>
    <row r="4" ht="21.75" customHeight="1" spans="1:26">
      <c r="A4" s="9" t="s">
        <v>192</v>
      </c>
      <c r="B4" s="9" t="s">
        <v>193</v>
      </c>
      <c r="C4" s="9" t="s">
        <v>194</v>
      </c>
      <c r="D4" s="10" t="s">
        <v>195</v>
      </c>
      <c r="E4" s="10" t="s">
        <v>196</v>
      </c>
      <c r="F4" s="10" t="s">
        <v>197</v>
      </c>
      <c r="G4" s="10" t="s">
        <v>198</v>
      </c>
      <c r="H4" s="20" t="s">
        <v>199</v>
      </c>
      <c r="I4" s="20"/>
      <c r="J4" s="20"/>
      <c r="K4" s="20"/>
      <c r="L4" s="20"/>
      <c r="M4" s="146"/>
      <c r="N4" s="146"/>
      <c r="O4" s="146"/>
      <c r="P4" s="146"/>
      <c r="Q4" s="146"/>
      <c r="R4" s="146"/>
      <c r="S4" s="146"/>
      <c r="T4" s="65"/>
      <c r="U4" s="20"/>
      <c r="V4" s="20"/>
      <c r="W4" s="20"/>
      <c r="X4" s="20"/>
      <c r="Y4" s="20"/>
      <c r="Z4" s="20"/>
    </row>
    <row r="5" ht="21.75" customHeight="1" spans="1:26">
      <c r="A5" s="14"/>
      <c r="B5" s="14"/>
      <c r="C5" s="14"/>
      <c r="D5" s="15"/>
      <c r="E5" s="15"/>
      <c r="F5" s="15"/>
      <c r="G5" s="15"/>
      <c r="H5" s="20" t="s">
        <v>200</v>
      </c>
      <c r="I5" s="79" t="s">
        <v>64</v>
      </c>
      <c r="J5" s="80"/>
      <c r="K5" s="80"/>
      <c r="L5" s="80"/>
      <c r="M5" s="80"/>
      <c r="N5" s="80"/>
      <c r="O5" s="80"/>
      <c r="P5" s="99"/>
      <c r="Q5" s="146" t="s">
        <v>201</v>
      </c>
      <c r="R5" s="146"/>
      <c r="S5" s="146"/>
      <c r="T5" s="65" t="s">
        <v>67</v>
      </c>
      <c r="U5" s="20" t="s">
        <v>73</v>
      </c>
      <c r="V5" s="65"/>
      <c r="W5" s="65"/>
      <c r="X5" s="65"/>
      <c r="Y5" s="65"/>
      <c r="Z5" s="65"/>
    </row>
    <row r="6" ht="21.75" customHeight="1" spans="1:26">
      <c r="A6" s="14"/>
      <c r="B6" s="14"/>
      <c r="C6" s="14"/>
      <c r="D6" s="15"/>
      <c r="E6" s="15"/>
      <c r="F6" s="15"/>
      <c r="G6" s="15"/>
      <c r="H6" s="20"/>
      <c r="I6" s="79" t="s">
        <v>202</v>
      </c>
      <c r="J6" s="99"/>
      <c r="K6" s="10" t="s">
        <v>203</v>
      </c>
      <c r="L6" s="10" t="s">
        <v>204</v>
      </c>
      <c r="M6" s="147" t="s">
        <v>205</v>
      </c>
      <c r="N6" s="147" t="s">
        <v>206</v>
      </c>
      <c r="O6" s="147" t="s">
        <v>65</v>
      </c>
      <c r="P6" s="147" t="s">
        <v>66</v>
      </c>
      <c r="Q6" s="147" t="s">
        <v>64</v>
      </c>
      <c r="R6" s="147" t="s">
        <v>65</v>
      </c>
      <c r="S6" s="147" t="s">
        <v>66</v>
      </c>
      <c r="T6" s="65"/>
      <c r="U6" s="10" t="s">
        <v>63</v>
      </c>
      <c r="V6" s="10" t="s">
        <v>74</v>
      </c>
      <c r="W6" s="10" t="s">
        <v>207</v>
      </c>
      <c r="X6" s="10" t="s">
        <v>70</v>
      </c>
      <c r="Y6" s="10" t="s">
        <v>71</v>
      </c>
      <c r="Z6" s="10" t="s">
        <v>72</v>
      </c>
    </row>
    <row r="7" ht="15" customHeight="1" spans="1:26">
      <c r="A7" s="17"/>
      <c r="B7" s="17"/>
      <c r="C7" s="17"/>
      <c r="D7" s="18"/>
      <c r="E7" s="18"/>
      <c r="F7" s="18"/>
      <c r="G7" s="18"/>
      <c r="H7" s="20"/>
      <c r="I7" s="16" t="s">
        <v>63</v>
      </c>
      <c r="J7" s="65" t="s">
        <v>208</v>
      </c>
      <c r="K7" s="15"/>
      <c r="L7" s="15"/>
      <c r="M7" s="151"/>
      <c r="N7" s="151"/>
      <c r="O7" s="151"/>
      <c r="P7" s="151"/>
      <c r="Q7" s="151"/>
      <c r="R7" s="151"/>
      <c r="S7" s="151"/>
      <c r="T7" s="65"/>
      <c r="U7" s="15"/>
      <c r="V7" s="15"/>
      <c r="W7" s="15"/>
      <c r="X7" s="15"/>
      <c r="Y7" s="15"/>
      <c r="Z7" s="15"/>
    </row>
    <row r="8" ht="27.75" customHeight="1" spans="1:26">
      <c r="A8" s="17"/>
      <c r="B8" s="17"/>
      <c r="C8" s="17"/>
      <c r="D8" s="18"/>
      <c r="E8" s="18"/>
      <c r="F8" s="18"/>
      <c r="G8" s="18"/>
      <c r="H8" s="20"/>
      <c r="I8" s="19"/>
      <c r="J8" s="65"/>
      <c r="K8" s="18"/>
      <c r="L8" s="18"/>
      <c r="M8" s="152"/>
      <c r="N8" s="152"/>
      <c r="O8" s="152"/>
      <c r="P8" s="152"/>
      <c r="Q8" s="152"/>
      <c r="R8" s="152"/>
      <c r="S8" s="152"/>
      <c r="T8" s="65"/>
      <c r="U8" s="18"/>
      <c r="V8" s="18"/>
      <c r="W8" s="18"/>
      <c r="X8" s="18"/>
      <c r="Y8" s="18"/>
      <c r="Z8" s="18"/>
    </row>
    <row r="9" s="150" customFormat="1" ht="15" customHeight="1" spans="1:26">
      <c r="A9" s="153">
        <v>1</v>
      </c>
      <c r="B9" s="153">
        <v>2</v>
      </c>
      <c r="C9" s="154">
        <v>3</v>
      </c>
      <c r="D9" s="153">
        <v>4</v>
      </c>
      <c r="E9" s="153">
        <v>5</v>
      </c>
      <c r="F9" s="153">
        <v>6</v>
      </c>
      <c r="G9" s="153">
        <v>7</v>
      </c>
      <c r="H9" s="153">
        <v>8</v>
      </c>
      <c r="I9" s="153">
        <v>9</v>
      </c>
      <c r="J9" s="153">
        <v>10</v>
      </c>
      <c r="K9" s="153">
        <v>11</v>
      </c>
      <c r="L9" s="153">
        <v>12</v>
      </c>
      <c r="M9" s="153">
        <v>13</v>
      </c>
      <c r="N9" s="153">
        <v>14</v>
      </c>
      <c r="O9" s="153">
        <v>15</v>
      </c>
      <c r="P9" s="153">
        <v>16</v>
      </c>
      <c r="Q9" s="153">
        <v>17</v>
      </c>
      <c r="R9" s="153">
        <v>18</v>
      </c>
      <c r="S9" s="153">
        <v>19</v>
      </c>
      <c r="T9" s="153">
        <v>20</v>
      </c>
      <c r="U9" s="153">
        <v>21</v>
      </c>
      <c r="V9" s="153">
        <v>22</v>
      </c>
      <c r="W9" s="153">
        <v>23</v>
      </c>
      <c r="X9" s="153">
        <v>24</v>
      </c>
      <c r="Y9" s="153">
        <v>25</v>
      </c>
      <c r="Z9" s="153">
        <v>26</v>
      </c>
    </row>
    <row r="10" ht="28" customHeight="1" spans="1:26">
      <c r="A10" s="155" t="s">
        <v>76</v>
      </c>
      <c r="B10" s="156"/>
      <c r="C10" s="157"/>
      <c r="D10" s="156"/>
      <c r="E10" s="156"/>
      <c r="F10" s="156"/>
      <c r="G10" s="156"/>
      <c r="H10" s="128">
        <f>I10+T10+U10</f>
        <v>52287862.83</v>
      </c>
      <c r="I10" s="127">
        <v>42346715.95</v>
      </c>
      <c r="J10" s="128"/>
      <c r="K10" s="128"/>
      <c r="L10" s="128"/>
      <c r="M10" s="127">
        <v>42346715.95</v>
      </c>
      <c r="N10" s="128"/>
      <c r="O10" s="128"/>
      <c r="P10" s="128"/>
      <c r="Q10" s="128"/>
      <c r="R10" s="128"/>
      <c r="S10" s="128"/>
      <c r="T10" s="128"/>
      <c r="U10" s="128">
        <f>V10+W10+X10+Y10+Z10</f>
        <v>9941146.88</v>
      </c>
      <c r="V10" s="128"/>
      <c r="W10" s="128"/>
      <c r="X10" s="128"/>
      <c r="Y10" s="128"/>
      <c r="Z10" s="127">
        <v>9941146.88</v>
      </c>
    </row>
    <row r="11" ht="28" customHeight="1" spans="1:26">
      <c r="A11" s="155" t="s">
        <v>76</v>
      </c>
      <c r="B11" s="21"/>
      <c r="C11" s="158"/>
      <c r="D11" s="21"/>
      <c r="E11" s="21"/>
      <c r="F11" s="21"/>
      <c r="G11" s="21"/>
      <c r="H11" s="128">
        <f t="shared" ref="H11:H38" si="0">I11+T11+U11</f>
        <v>52287862.83</v>
      </c>
      <c r="I11" s="127">
        <v>42346715.95</v>
      </c>
      <c r="J11" s="128"/>
      <c r="K11" s="128"/>
      <c r="L11" s="128"/>
      <c r="M11" s="127">
        <v>42346715.95</v>
      </c>
      <c r="N11" s="128"/>
      <c r="O11" s="128"/>
      <c r="P11" s="128"/>
      <c r="Q11" s="128"/>
      <c r="R11" s="128"/>
      <c r="S11" s="128"/>
      <c r="T11" s="128"/>
      <c r="U11" s="128">
        <f t="shared" ref="U11:U38" si="1">V11+W11+X11+Y11+Z11</f>
        <v>9941146.88</v>
      </c>
      <c r="V11" s="128"/>
      <c r="W11" s="128"/>
      <c r="X11" s="128"/>
      <c r="Y11" s="128"/>
      <c r="Z11" s="127">
        <v>9941146.88</v>
      </c>
    </row>
    <row r="12" ht="28" customHeight="1" spans="1:26">
      <c r="A12" s="155" t="s">
        <v>76</v>
      </c>
      <c r="B12" s="21" t="s">
        <v>209</v>
      </c>
      <c r="C12" s="158" t="s">
        <v>210</v>
      </c>
      <c r="D12" s="21" t="s">
        <v>101</v>
      </c>
      <c r="E12" s="21" t="s">
        <v>102</v>
      </c>
      <c r="F12" s="21" t="s">
        <v>211</v>
      </c>
      <c r="G12" s="21" t="s">
        <v>210</v>
      </c>
      <c r="H12" s="128">
        <f t="shared" si="0"/>
        <v>179940</v>
      </c>
      <c r="I12" s="127">
        <v>179940</v>
      </c>
      <c r="J12" s="128"/>
      <c r="K12" s="128"/>
      <c r="L12" s="128"/>
      <c r="M12" s="127">
        <v>179940</v>
      </c>
      <c r="N12" s="128"/>
      <c r="O12" s="128"/>
      <c r="P12" s="128"/>
      <c r="Q12" s="128"/>
      <c r="R12" s="128"/>
      <c r="S12" s="128"/>
      <c r="T12" s="128"/>
      <c r="U12" s="128">
        <f t="shared" si="1"/>
        <v>0</v>
      </c>
      <c r="V12" s="128"/>
      <c r="W12" s="128"/>
      <c r="X12" s="128"/>
      <c r="Y12" s="128"/>
      <c r="Z12" s="127"/>
    </row>
    <row r="13" ht="28" customHeight="1" spans="1:26">
      <c r="A13" s="155" t="s">
        <v>76</v>
      </c>
      <c r="B13" s="21" t="s">
        <v>209</v>
      </c>
      <c r="C13" s="158" t="s">
        <v>210</v>
      </c>
      <c r="D13" s="21" t="s">
        <v>101</v>
      </c>
      <c r="E13" s="21" t="s">
        <v>102</v>
      </c>
      <c r="F13" s="21" t="s">
        <v>211</v>
      </c>
      <c r="G13" s="21" t="s">
        <v>210</v>
      </c>
      <c r="H13" s="128">
        <f t="shared" si="0"/>
        <v>9178</v>
      </c>
      <c r="I13" s="127">
        <v>9178</v>
      </c>
      <c r="J13" s="128"/>
      <c r="K13" s="128"/>
      <c r="L13" s="128"/>
      <c r="M13" s="127">
        <v>9178</v>
      </c>
      <c r="N13" s="128"/>
      <c r="O13" s="128"/>
      <c r="P13" s="128"/>
      <c r="Q13" s="128"/>
      <c r="R13" s="128"/>
      <c r="S13" s="128"/>
      <c r="T13" s="128"/>
      <c r="U13" s="128">
        <f t="shared" si="1"/>
        <v>0</v>
      </c>
      <c r="V13" s="128"/>
      <c r="W13" s="128"/>
      <c r="X13" s="128"/>
      <c r="Y13" s="128"/>
      <c r="Z13" s="127"/>
    </row>
    <row r="14" ht="28" customHeight="1" spans="1:26">
      <c r="A14" s="155" t="s">
        <v>76</v>
      </c>
      <c r="B14" s="21" t="s">
        <v>212</v>
      </c>
      <c r="C14" s="158" t="s">
        <v>213</v>
      </c>
      <c r="D14" s="21" t="s">
        <v>95</v>
      </c>
      <c r="E14" s="21" t="s">
        <v>96</v>
      </c>
      <c r="F14" s="21" t="s">
        <v>214</v>
      </c>
      <c r="G14" s="21" t="s">
        <v>215</v>
      </c>
      <c r="H14" s="128">
        <f t="shared" si="0"/>
        <v>9228432</v>
      </c>
      <c r="I14" s="127">
        <v>9228432</v>
      </c>
      <c r="J14" s="128"/>
      <c r="K14" s="128"/>
      <c r="L14" s="128"/>
      <c r="M14" s="127">
        <v>9228432</v>
      </c>
      <c r="N14" s="128"/>
      <c r="O14" s="128"/>
      <c r="P14" s="128"/>
      <c r="Q14" s="128"/>
      <c r="R14" s="128"/>
      <c r="S14" s="128"/>
      <c r="T14" s="128"/>
      <c r="U14" s="128">
        <f t="shared" si="1"/>
        <v>0</v>
      </c>
      <c r="V14" s="128"/>
      <c r="W14" s="128"/>
      <c r="X14" s="128"/>
      <c r="Y14" s="128"/>
      <c r="Z14" s="127"/>
    </row>
    <row r="15" ht="28" customHeight="1" spans="1:26">
      <c r="A15" s="155" t="s">
        <v>76</v>
      </c>
      <c r="B15" s="21" t="s">
        <v>212</v>
      </c>
      <c r="C15" s="158" t="s">
        <v>213</v>
      </c>
      <c r="D15" s="21" t="s">
        <v>95</v>
      </c>
      <c r="E15" s="21" t="s">
        <v>96</v>
      </c>
      <c r="F15" s="21" t="s">
        <v>216</v>
      </c>
      <c r="G15" s="21" t="s">
        <v>217</v>
      </c>
      <c r="H15" s="128">
        <f t="shared" si="0"/>
        <v>3214709.72</v>
      </c>
      <c r="I15" s="127">
        <v>3214709.72</v>
      </c>
      <c r="J15" s="128"/>
      <c r="K15" s="128"/>
      <c r="L15" s="128"/>
      <c r="M15" s="127">
        <v>3214709.72</v>
      </c>
      <c r="N15" s="128"/>
      <c r="O15" s="128"/>
      <c r="P15" s="128"/>
      <c r="Q15" s="128"/>
      <c r="R15" s="128"/>
      <c r="S15" s="128"/>
      <c r="T15" s="128"/>
      <c r="U15" s="128">
        <f t="shared" si="1"/>
        <v>0</v>
      </c>
      <c r="V15" s="128"/>
      <c r="W15" s="128"/>
      <c r="X15" s="128"/>
      <c r="Y15" s="128"/>
      <c r="Z15" s="127"/>
    </row>
    <row r="16" ht="28" customHeight="1" spans="1:26">
      <c r="A16" s="155" t="s">
        <v>76</v>
      </c>
      <c r="B16" s="21" t="s">
        <v>212</v>
      </c>
      <c r="C16" s="158" t="s">
        <v>213</v>
      </c>
      <c r="D16" s="21" t="s">
        <v>95</v>
      </c>
      <c r="E16" s="21" t="s">
        <v>96</v>
      </c>
      <c r="F16" s="21" t="s">
        <v>218</v>
      </c>
      <c r="G16" s="21" t="s">
        <v>219</v>
      </c>
      <c r="H16" s="128">
        <f t="shared" si="0"/>
        <v>2346000</v>
      </c>
      <c r="I16" s="127">
        <v>2346000</v>
      </c>
      <c r="J16" s="128"/>
      <c r="K16" s="128"/>
      <c r="L16" s="128"/>
      <c r="M16" s="127">
        <v>2346000</v>
      </c>
      <c r="N16" s="128"/>
      <c r="O16" s="128"/>
      <c r="P16" s="128"/>
      <c r="Q16" s="128"/>
      <c r="R16" s="128"/>
      <c r="S16" s="128"/>
      <c r="T16" s="128"/>
      <c r="U16" s="128">
        <f t="shared" si="1"/>
        <v>0</v>
      </c>
      <c r="V16" s="128"/>
      <c r="W16" s="128"/>
      <c r="X16" s="128"/>
      <c r="Y16" s="128"/>
      <c r="Z16" s="127"/>
    </row>
    <row r="17" ht="28" customHeight="1" spans="1:26">
      <c r="A17" s="155" t="s">
        <v>76</v>
      </c>
      <c r="B17" s="21" t="s">
        <v>220</v>
      </c>
      <c r="C17" s="158" t="s">
        <v>221</v>
      </c>
      <c r="D17" s="21" t="s">
        <v>95</v>
      </c>
      <c r="E17" s="21" t="s">
        <v>96</v>
      </c>
      <c r="F17" s="21" t="s">
        <v>218</v>
      </c>
      <c r="G17" s="21" t="s">
        <v>219</v>
      </c>
      <c r="H17" s="128">
        <f t="shared" si="0"/>
        <v>2430000</v>
      </c>
      <c r="I17" s="127">
        <v>2430000</v>
      </c>
      <c r="J17" s="128"/>
      <c r="K17" s="128"/>
      <c r="L17" s="128"/>
      <c r="M17" s="127">
        <v>2430000</v>
      </c>
      <c r="N17" s="128"/>
      <c r="O17" s="128"/>
      <c r="P17" s="128"/>
      <c r="Q17" s="128"/>
      <c r="R17" s="128"/>
      <c r="S17" s="128"/>
      <c r="T17" s="128"/>
      <c r="U17" s="128">
        <f t="shared" si="1"/>
        <v>0</v>
      </c>
      <c r="V17" s="128"/>
      <c r="W17" s="128"/>
      <c r="X17" s="128"/>
      <c r="Y17" s="128"/>
      <c r="Z17" s="127"/>
    </row>
    <row r="18" ht="28" customHeight="1" spans="1:26">
      <c r="A18" s="155" t="s">
        <v>76</v>
      </c>
      <c r="B18" s="21" t="s">
        <v>212</v>
      </c>
      <c r="C18" s="158" t="s">
        <v>213</v>
      </c>
      <c r="D18" s="21" t="s">
        <v>95</v>
      </c>
      <c r="E18" s="21" t="s">
        <v>96</v>
      </c>
      <c r="F18" s="21" t="s">
        <v>218</v>
      </c>
      <c r="G18" s="21" t="s">
        <v>219</v>
      </c>
      <c r="H18" s="128">
        <f t="shared" si="0"/>
        <v>2362780</v>
      </c>
      <c r="I18" s="127">
        <v>2362780</v>
      </c>
      <c r="J18" s="128"/>
      <c r="K18" s="128"/>
      <c r="L18" s="128"/>
      <c r="M18" s="127">
        <v>2362780</v>
      </c>
      <c r="N18" s="128"/>
      <c r="O18" s="128"/>
      <c r="P18" s="128"/>
      <c r="Q18" s="128"/>
      <c r="R18" s="128"/>
      <c r="S18" s="128"/>
      <c r="T18" s="128"/>
      <c r="U18" s="128">
        <f t="shared" si="1"/>
        <v>0</v>
      </c>
      <c r="V18" s="128"/>
      <c r="W18" s="128"/>
      <c r="X18" s="128"/>
      <c r="Y18" s="128"/>
      <c r="Z18" s="127"/>
    </row>
    <row r="19" ht="28" customHeight="1" spans="1:26">
      <c r="A19" s="155" t="s">
        <v>76</v>
      </c>
      <c r="B19" s="21" t="s">
        <v>222</v>
      </c>
      <c r="C19" s="158" t="s">
        <v>223</v>
      </c>
      <c r="D19" s="21" t="s">
        <v>103</v>
      </c>
      <c r="E19" s="21" t="s">
        <v>104</v>
      </c>
      <c r="F19" s="21" t="s">
        <v>224</v>
      </c>
      <c r="G19" s="21" t="s">
        <v>225</v>
      </c>
      <c r="H19" s="128">
        <f t="shared" si="0"/>
        <v>2848803.84</v>
      </c>
      <c r="I19" s="127">
        <v>2848803.84</v>
      </c>
      <c r="J19" s="128"/>
      <c r="K19" s="128"/>
      <c r="L19" s="128"/>
      <c r="M19" s="127">
        <v>2848803.84</v>
      </c>
      <c r="N19" s="128"/>
      <c r="O19" s="128"/>
      <c r="P19" s="128"/>
      <c r="Q19" s="128"/>
      <c r="R19" s="128"/>
      <c r="S19" s="128"/>
      <c r="T19" s="128"/>
      <c r="U19" s="128">
        <f t="shared" si="1"/>
        <v>0</v>
      </c>
      <c r="V19" s="128"/>
      <c r="W19" s="128"/>
      <c r="X19" s="128"/>
      <c r="Y19" s="128"/>
      <c r="Z19" s="127"/>
    </row>
    <row r="20" ht="28" customHeight="1" spans="1:26">
      <c r="A20" s="155" t="s">
        <v>76</v>
      </c>
      <c r="B20" s="21" t="s">
        <v>226</v>
      </c>
      <c r="C20" s="158" t="s">
        <v>227</v>
      </c>
      <c r="D20" s="21" t="s">
        <v>105</v>
      </c>
      <c r="E20" s="21" t="s">
        <v>106</v>
      </c>
      <c r="F20" s="21" t="s">
        <v>228</v>
      </c>
      <c r="G20" s="21" t="s">
        <v>229</v>
      </c>
      <c r="H20" s="128">
        <f t="shared" si="0"/>
        <v>750000</v>
      </c>
      <c r="I20" s="127">
        <v>750000</v>
      </c>
      <c r="J20" s="128"/>
      <c r="K20" s="128"/>
      <c r="L20" s="128"/>
      <c r="M20" s="127">
        <v>750000</v>
      </c>
      <c r="N20" s="128"/>
      <c r="O20" s="128"/>
      <c r="P20" s="128"/>
      <c r="Q20" s="128"/>
      <c r="R20" s="128"/>
      <c r="S20" s="128"/>
      <c r="T20" s="128"/>
      <c r="U20" s="128">
        <f t="shared" si="1"/>
        <v>0</v>
      </c>
      <c r="V20" s="128"/>
      <c r="W20" s="128"/>
      <c r="X20" s="128"/>
      <c r="Y20" s="128"/>
      <c r="Z20" s="127"/>
    </row>
    <row r="21" ht="28" customHeight="1" spans="1:26">
      <c r="A21" s="155" t="s">
        <v>76</v>
      </c>
      <c r="B21" s="21" t="s">
        <v>230</v>
      </c>
      <c r="C21" s="158" t="s">
        <v>231</v>
      </c>
      <c r="D21" s="21" t="s">
        <v>118</v>
      </c>
      <c r="E21" s="21" t="s">
        <v>119</v>
      </c>
      <c r="F21" s="21" t="s">
        <v>232</v>
      </c>
      <c r="G21" s="21" t="s">
        <v>233</v>
      </c>
      <c r="H21" s="128">
        <f t="shared" si="0"/>
        <v>1985239.99</v>
      </c>
      <c r="I21" s="127">
        <v>1985239.99</v>
      </c>
      <c r="J21" s="128"/>
      <c r="K21" s="128"/>
      <c r="L21" s="128"/>
      <c r="M21" s="127">
        <v>1985239.99</v>
      </c>
      <c r="N21" s="128"/>
      <c r="O21" s="128"/>
      <c r="P21" s="128"/>
      <c r="Q21" s="128"/>
      <c r="R21" s="128"/>
      <c r="S21" s="128"/>
      <c r="T21" s="128"/>
      <c r="U21" s="128">
        <f t="shared" si="1"/>
        <v>0</v>
      </c>
      <c r="V21" s="128"/>
      <c r="W21" s="128"/>
      <c r="X21" s="128"/>
      <c r="Y21" s="128"/>
      <c r="Z21" s="127"/>
    </row>
    <row r="22" ht="28" customHeight="1" spans="1:26">
      <c r="A22" s="155" t="s">
        <v>76</v>
      </c>
      <c r="B22" s="21" t="s">
        <v>234</v>
      </c>
      <c r="C22" s="158" t="s">
        <v>235</v>
      </c>
      <c r="D22" s="21" t="s">
        <v>113</v>
      </c>
      <c r="E22" s="21" t="s">
        <v>112</v>
      </c>
      <c r="F22" s="21" t="s">
        <v>236</v>
      </c>
      <c r="G22" s="21" t="s">
        <v>237</v>
      </c>
      <c r="H22" s="128">
        <f t="shared" si="0"/>
        <v>109257.79</v>
      </c>
      <c r="I22" s="127">
        <v>109257.79</v>
      </c>
      <c r="J22" s="128"/>
      <c r="K22" s="128"/>
      <c r="L22" s="128"/>
      <c r="M22" s="127">
        <v>109257.79</v>
      </c>
      <c r="N22" s="128"/>
      <c r="O22" s="128"/>
      <c r="P22" s="128"/>
      <c r="Q22" s="128"/>
      <c r="R22" s="128"/>
      <c r="S22" s="128"/>
      <c r="T22" s="128"/>
      <c r="U22" s="128">
        <f t="shared" si="1"/>
        <v>0</v>
      </c>
      <c r="V22" s="128"/>
      <c r="W22" s="128"/>
      <c r="X22" s="128"/>
      <c r="Y22" s="128"/>
      <c r="Z22" s="127"/>
    </row>
    <row r="23" ht="28" customHeight="1" spans="1:26">
      <c r="A23" s="155" t="s">
        <v>76</v>
      </c>
      <c r="B23" s="21" t="s">
        <v>238</v>
      </c>
      <c r="C23" s="158" t="s">
        <v>239</v>
      </c>
      <c r="D23" s="21" t="s">
        <v>120</v>
      </c>
      <c r="E23" s="21" t="s">
        <v>121</v>
      </c>
      <c r="F23" s="21" t="s">
        <v>236</v>
      </c>
      <c r="G23" s="21" t="s">
        <v>237</v>
      </c>
      <c r="H23" s="128">
        <f t="shared" si="0"/>
        <v>78041.28</v>
      </c>
      <c r="I23" s="127">
        <v>78041.28</v>
      </c>
      <c r="J23" s="128"/>
      <c r="K23" s="128"/>
      <c r="L23" s="128"/>
      <c r="M23" s="127">
        <v>78041.28</v>
      </c>
      <c r="N23" s="128"/>
      <c r="O23" s="128"/>
      <c r="P23" s="128"/>
      <c r="Q23" s="128"/>
      <c r="R23" s="128"/>
      <c r="S23" s="128"/>
      <c r="T23" s="128"/>
      <c r="U23" s="128">
        <f t="shared" si="1"/>
        <v>0</v>
      </c>
      <c r="V23" s="128"/>
      <c r="W23" s="128"/>
      <c r="X23" s="128"/>
      <c r="Y23" s="128"/>
      <c r="Z23" s="127"/>
    </row>
    <row r="24" ht="28" customHeight="1" spans="1:26">
      <c r="A24" s="155" t="s">
        <v>76</v>
      </c>
      <c r="B24" s="21" t="s">
        <v>240</v>
      </c>
      <c r="C24" s="158" t="s">
        <v>241</v>
      </c>
      <c r="D24" s="21" t="s">
        <v>120</v>
      </c>
      <c r="E24" s="21" t="s">
        <v>121</v>
      </c>
      <c r="F24" s="21" t="s">
        <v>236</v>
      </c>
      <c r="G24" s="21" t="s">
        <v>237</v>
      </c>
      <c r="H24" s="128">
        <f t="shared" si="0"/>
        <v>71220.1</v>
      </c>
      <c r="I24" s="127">
        <v>71220.1</v>
      </c>
      <c r="J24" s="128"/>
      <c r="K24" s="128"/>
      <c r="L24" s="128"/>
      <c r="M24" s="127">
        <v>71220.1</v>
      </c>
      <c r="N24" s="128"/>
      <c r="O24" s="128"/>
      <c r="P24" s="128"/>
      <c r="Q24" s="128"/>
      <c r="R24" s="128"/>
      <c r="S24" s="128"/>
      <c r="T24" s="128"/>
      <c r="U24" s="128">
        <f t="shared" si="1"/>
        <v>0</v>
      </c>
      <c r="V24" s="128"/>
      <c r="W24" s="128"/>
      <c r="X24" s="128"/>
      <c r="Y24" s="128"/>
      <c r="Z24" s="127"/>
    </row>
    <row r="25" ht="28" customHeight="1" spans="1:26">
      <c r="A25" s="155" t="s">
        <v>76</v>
      </c>
      <c r="B25" s="21" t="s">
        <v>242</v>
      </c>
      <c r="C25" s="158" t="s">
        <v>243</v>
      </c>
      <c r="D25" s="21" t="s">
        <v>126</v>
      </c>
      <c r="E25" s="21" t="s">
        <v>127</v>
      </c>
      <c r="F25" s="21" t="s">
        <v>244</v>
      </c>
      <c r="G25" s="21" t="s">
        <v>127</v>
      </c>
      <c r="H25" s="128">
        <f t="shared" si="0"/>
        <v>2399088</v>
      </c>
      <c r="I25" s="127">
        <v>2399088</v>
      </c>
      <c r="J25" s="128"/>
      <c r="K25" s="128"/>
      <c r="L25" s="128"/>
      <c r="M25" s="127">
        <v>2399088</v>
      </c>
      <c r="N25" s="128"/>
      <c r="O25" s="128"/>
      <c r="P25" s="128"/>
      <c r="Q25" s="128"/>
      <c r="R25" s="128"/>
      <c r="S25" s="128"/>
      <c r="T25" s="128"/>
      <c r="U25" s="128">
        <f t="shared" si="1"/>
        <v>0</v>
      </c>
      <c r="V25" s="128"/>
      <c r="W25" s="128"/>
      <c r="X25" s="128"/>
      <c r="Y25" s="128"/>
      <c r="Z25" s="127"/>
    </row>
    <row r="26" ht="28" customHeight="1" spans="1:26">
      <c r="A26" s="155" t="s">
        <v>76</v>
      </c>
      <c r="B26" s="21" t="s">
        <v>245</v>
      </c>
      <c r="C26" s="158" t="s">
        <v>187</v>
      </c>
      <c r="D26" s="21" t="s">
        <v>95</v>
      </c>
      <c r="E26" s="21" t="s">
        <v>96</v>
      </c>
      <c r="F26" s="21" t="s">
        <v>246</v>
      </c>
      <c r="G26" s="21" t="s">
        <v>187</v>
      </c>
      <c r="H26" s="128">
        <f t="shared" si="0"/>
        <v>10000</v>
      </c>
      <c r="I26" s="127">
        <v>10000</v>
      </c>
      <c r="J26" s="128"/>
      <c r="K26" s="128"/>
      <c r="L26" s="128"/>
      <c r="M26" s="127">
        <v>10000</v>
      </c>
      <c r="N26" s="128"/>
      <c r="O26" s="128"/>
      <c r="P26" s="128"/>
      <c r="Q26" s="128"/>
      <c r="R26" s="128"/>
      <c r="S26" s="128"/>
      <c r="T26" s="128"/>
      <c r="U26" s="128">
        <f t="shared" si="1"/>
        <v>0</v>
      </c>
      <c r="V26" s="128"/>
      <c r="W26" s="128"/>
      <c r="X26" s="128"/>
      <c r="Y26" s="128"/>
      <c r="Z26" s="127"/>
    </row>
    <row r="27" ht="28" customHeight="1" spans="1:26">
      <c r="A27" s="155" t="s">
        <v>76</v>
      </c>
      <c r="B27" s="21" t="s">
        <v>247</v>
      </c>
      <c r="C27" s="158" t="s">
        <v>248</v>
      </c>
      <c r="D27" s="21" t="s">
        <v>95</v>
      </c>
      <c r="E27" s="21" t="s">
        <v>96</v>
      </c>
      <c r="F27" s="21" t="s">
        <v>249</v>
      </c>
      <c r="G27" s="21" t="s">
        <v>248</v>
      </c>
      <c r="H27" s="128">
        <f t="shared" si="0"/>
        <v>30000</v>
      </c>
      <c r="I27" s="127">
        <v>30000</v>
      </c>
      <c r="J27" s="128"/>
      <c r="K27" s="128"/>
      <c r="L27" s="128"/>
      <c r="M27" s="127">
        <v>30000</v>
      </c>
      <c r="N27" s="128"/>
      <c r="O27" s="128"/>
      <c r="P27" s="128"/>
      <c r="Q27" s="128"/>
      <c r="R27" s="128"/>
      <c r="S27" s="128"/>
      <c r="T27" s="128"/>
      <c r="U27" s="128">
        <f t="shared" si="1"/>
        <v>0</v>
      </c>
      <c r="V27" s="128"/>
      <c r="W27" s="128"/>
      <c r="X27" s="128"/>
      <c r="Y27" s="128"/>
      <c r="Z27" s="127"/>
    </row>
    <row r="28" ht="28" customHeight="1" spans="1:26">
      <c r="A28" s="155" t="s">
        <v>76</v>
      </c>
      <c r="B28" s="21" t="s">
        <v>250</v>
      </c>
      <c r="C28" s="158" t="s">
        <v>251</v>
      </c>
      <c r="D28" s="21" t="s">
        <v>95</v>
      </c>
      <c r="E28" s="21" t="s">
        <v>96</v>
      </c>
      <c r="F28" s="21" t="s">
        <v>252</v>
      </c>
      <c r="G28" s="21" t="s">
        <v>253</v>
      </c>
      <c r="H28" s="128">
        <f t="shared" si="0"/>
        <v>6000</v>
      </c>
      <c r="I28" s="127">
        <v>6000</v>
      </c>
      <c r="J28" s="128"/>
      <c r="K28" s="128"/>
      <c r="L28" s="128"/>
      <c r="M28" s="127">
        <v>6000</v>
      </c>
      <c r="N28" s="128"/>
      <c r="O28" s="128"/>
      <c r="P28" s="128"/>
      <c r="Q28" s="128"/>
      <c r="R28" s="128"/>
      <c r="S28" s="128"/>
      <c r="T28" s="128"/>
      <c r="U28" s="128">
        <f t="shared" si="1"/>
        <v>0</v>
      </c>
      <c r="V28" s="128"/>
      <c r="W28" s="128"/>
      <c r="X28" s="128"/>
      <c r="Y28" s="128"/>
      <c r="Z28" s="127"/>
    </row>
    <row r="29" ht="28" customHeight="1" spans="1:26">
      <c r="A29" s="155" t="s">
        <v>76</v>
      </c>
      <c r="B29" s="21" t="s">
        <v>254</v>
      </c>
      <c r="C29" s="158" t="s">
        <v>255</v>
      </c>
      <c r="D29" s="21" t="s">
        <v>101</v>
      </c>
      <c r="E29" s="21" t="s">
        <v>102</v>
      </c>
      <c r="F29" s="21" t="s">
        <v>256</v>
      </c>
      <c r="G29" s="21" t="s">
        <v>257</v>
      </c>
      <c r="H29" s="128">
        <f t="shared" si="0"/>
        <v>1000</v>
      </c>
      <c r="I29" s="127">
        <v>1000</v>
      </c>
      <c r="J29" s="128"/>
      <c r="K29" s="128"/>
      <c r="L29" s="128"/>
      <c r="M29" s="127">
        <v>1000</v>
      </c>
      <c r="N29" s="128"/>
      <c r="O29" s="128"/>
      <c r="P29" s="128"/>
      <c r="Q29" s="128"/>
      <c r="R29" s="128"/>
      <c r="S29" s="128"/>
      <c r="T29" s="128"/>
      <c r="U29" s="128">
        <f t="shared" si="1"/>
        <v>0</v>
      </c>
      <c r="V29" s="128"/>
      <c r="W29" s="128"/>
      <c r="X29" s="128"/>
      <c r="Y29" s="128"/>
      <c r="Z29" s="127"/>
    </row>
    <row r="30" ht="28" customHeight="1" spans="1:26">
      <c r="A30" s="155" t="s">
        <v>76</v>
      </c>
      <c r="B30" s="21" t="s">
        <v>258</v>
      </c>
      <c r="C30" s="158" t="s">
        <v>259</v>
      </c>
      <c r="D30" s="21" t="s">
        <v>101</v>
      </c>
      <c r="E30" s="21" t="s">
        <v>102</v>
      </c>
      <c r="F30" s="21" t="s">
        <v>256</v>
      </c>
      <c r="G30" s="21" t="s">
        <v>257</v>
      </c>
      <c r="H30" s="128">
        <f t="shared" si="0"/>
        <v>15877.98</v>
      </c>
      <c r="I30" s="127">
        <v>15877.98</v>
      </c>
      <c r="J30" s="128"/>
      <c r="K30" s="128"/>
      <c r="L30" s="128"/>
      <c r="M30" s="127">
        <v>15877.98</v>
      </c>
      <c r="N30" s="128"/>
      <c r="O30" s="128"/>
      <c r="P30" s="128"/>
      <c r="Q30" s="128"/>
      <c r="R30" s="128"/>
      <c r="S30" s="128"/>
      <c r="T30" s="128"/>
      <c r="U30" s="128">
        <f t="shared" si="1"/>
        <v>0</v>
      </c>
      <c r="V30" s="128"/>
      <c r="W30" s="128"/>
      <c r="X30" s="128"/>
      <c r="Y30" s="128"/>
      <c r="Z30" s="127"/>
    </row>
    <row r="31" ht="28" customHeight="1" spans="1:26">
      <c r="A31" s="155" t="s">
        <v>76</v>
      </c>
      <c r="B31" s="21" t="s">
        <v>260</v>
      </c>
      <c r="C31" s="158" t="s">
        <v>261</v>
      </c>
      <c r="D31" s="21" t="s">
        <v>101</v>
      </c>
      <c r="E31" s="21" t="s">
        <v>102</v>
      </c>
      <c r="F31" s="21" t="s">
        <v>262</v>
      </c>
      <c r="G31" s="21" t="s">
        <v>261</v>
      </c>
      <c r="H31" s="128">
        <f t="shared" si="0"/>
        <v>66279.1</v>
      </c>
      <c r="I31" s="127">
        <v>66279.1</v>
      </c>
      <c r="J31" s="128"/>
      <c r="K31" s="128"/>
      <c r="L31" s="128"/>
      <c r="M31" s="127">
        <v>66279.1</v>
      </c>
      <c r="N31" s="128"/>
      <c r="O31" s="128"/>
      <c r="P31" s="128"/>
      <c r="Q31" s="128"/>
      <c r="R31" s="128"/>
      <c r="S31" s="128"/>
      <c r="T31" s="128"/>
      <c r="U31" s="128">
        <f t="shared" si="1"/>
        <v>0</v>
      </c>
      <c r="V31" s="128"/>
      <c r="W31" s="128"/>
      <c r="X31" s="128"/>
      <c r="Y31" s="128"/>
      <c r="Z31" s="127"/>
    </row>
    <row r="32" ht="28" customHeight="1" spans="1:26">
      <c r="A32" s="155" t="s">
        <v>76</v>
      </c>
      <c r="B32" s="21" t="s">
        <v>263</v>
      </c>
      <c r="C32" s="158" t="s">
        <v>264</v>
      </c>
      <c r="D32" s="21" t="s">
        <v>101</v>
      </c>
      <c r="E32" s="21" t="s">
        <v>102</v>
      </c>
      <c r="F32" s="21" t="s">
        <v>252</v>
      </c>
      <c r="G32" s="21" t="s">
        <v>253</v>
      </c>
      <c r="H32" s="128">
        <f t="shared" si="0"/>
        <v>69010.37</v>
      </c>
      <c r="I32" s="127">
        <v>69010.37</v>
      </c>
      <c r="J32" s="128"/>
      <c r="K32" s="128"/>
      <c r="L32" s="128"/>
      <c r="M32" s="127">
        <v>69010.37</v>
      </c>
      <c r="N32" s="128"/>
      <c r="O32" s="128"/>
      <c r="P32" s="128"/>
      <c r="Q32" s="128"/>
      <c r="R32" s="128"/>
      <c r="S32" s="128"/>
      <c r="T32" s="128"/>
      <c r="U32" s="128">
        <f t="shared" si="1"/>
        <v>0</v>
      </c>
      <c r="V32" s="128"/>
      <c r="W32" s="128"/>
      <c r="X32" s="128"/>
      <c r="Y32" s="128"/>
      <c r="Z32" s="127"/>
    </row>
    <row r="33" ht="28" customHeight="1" spans="1:26">
      <c r="A33" s="155" t="s">
        <v>76</v>
      </c>
      <c r="B33" s="21" t="s">
        <v>263</v>
      </c>
      <c r="C33" s="158" t="s">
        <v>264</v>
      </c>
      <c r="D33" s="21" t="s">
        <v>101</v>
      </c>
      <c r="E33" s="21" t="s">
        <v>102</v>
      </c>
      <c r="F33" s="21" t="s">
        <v>252</v>
      </c>
      <c r="G33" s="21" t="s">
        <v>253</v>
      </c>
      <c r="H33" s="128">
        <f t="shared" si="0"/>
        <v>3730.5</v>
      </c>
      <c r="I33" s="127">
        <v>3730.5</v>
      </c>
      <c r="J33" s="128"/>
      <c r="K33" s="128"/>
      <c r="L33" s="128"/>
      <c r="M33" s="127">
        <v>3730.5</v>
      </c>
      <c r="N33" s="128"/>
      <c r="O33" s="128"/>
      <c r="P33" s="128"/>
      <c r="Q33" s="128"/>
      <c r="R33" s="128"/>
      <c r="S33" s="128"/>
      <c r="T33" s="128"/>
      <c r="U33" s="128">
        <f t="shared" si="1"/>
        <v>0</v>
      </c>
      <c r="V33" s="128"/>
      <c r="W33" s="128"/>
      <c r="X33" s="128"/>
      <c r="Y33" s="128"/>
      <c r="Z33" s="127"/>
    </row>
    <row r="34" ht="28" customHeight="1" spans="1:26">
      <c r="A34" s="155" t="s">
        <v>76</v>
      </c>
      <c r="B34" s="21" t="s">
        <v>265</v>
      </c>
      <c r="C34" s="158" t="s">
        <v>266</v>
      </c>
      <c r="D34" s="21" t="s">
        <v>118</v>
      </c>
      <c r="E34" s="21" t="s">
        <v>119</v>
      </c>
      <c r="F34" s="21" t="s">
        <v>267</v>
      </c>
      <c r="G34" s="21" t="s">
        <v>268</v>
      </c>
      <c r="H34" s="128">
        <f t="shared" si="0"/>
        <v>50000</v>
      </c>
      <c r="I34" s="127">
        <v>50000</v>
      </c>
      <c r="J34" s="128"/>
      <c r="K34" s="128"/>
      <c r="L34" s="128"/>
      <c r="M34" s="127">
        <v>50000</v>
      </c>
      <c r="N34" s="128"/>
      <c r="O34" s="128"/>
      <c r="P34" s="128"/>
      <c r="Q34" s="128"/>
      <c r="R34" s="128"/>
      <c r="S34" s="128"/>
      <c r="T34" s="128"/>
      <c r="U34" s="128">
        <f t="shared" si="1"/>
        <v>0</v>
      </c>
      <c r="V34" s="128"/>
      <c r="W34" s="128"/>
      <c r="X34" s="128"/>
      <c r="Y34" s="128"/>
      <c r="Z34" s="127"/>
    </row>
    <row r="35" ht="28" customHeight="1" spans="1:26">
      <c r="A35" s="155" t="s">
        <v>76</v>
      </c>
      <c r="B35" s="21" t="s">
        <v>269</v>
      </c>
      <c r="C35" s="158" t="s">
        <v>270</v>
      </c>
      <c r="D35" s="21" t="s">
        <v>95</v>
      </c>
      <c r="E35" s="21" t="s">
        <v>96</v>
      </c>
      <c r="F35" s="21" t="s">
        <v>218</v>
      </c>
      <c r="G35" s="21" t="s">
        <v>219</v>
      </c>
      <c r="H35" s="128">
        <f t="shared" si="0"/>
        <v>2052400</v>
      </c>
      <c r="I35" s="127"/>
      <c r="J35" s="128"/>
      <c r="K35" s="128"/>
      <c r="L35" s="128"/>
      <c r="M35" s="127"/>
      <c r="N35" s="128"/>
      <c r="O35" s="128"/>
      <c r="P35" s="128"/>
      <c r="Q35" s="128"/>
      <c r="R35" s="128"/>
      <c r="S35" s="128"/>
      <c r="T35" s="128"/>
      <c r="U35" s="128">
        <f t="shared" si="1"/>
        <v>2052400</v>
      </c>
      <c r="V35" s="128"/>
      <c r="W35" s="128"/>
      <c r="X35" s="128"/>
      <c r="Y35" s="128"/>
      <c r="Z35" s="127">
        <v>2052400</v>
      </c>
    </row>
    <row r="36" ht="28" customHeight="1" spans="1:26">
      <c r="A36" s="155" t="s">
        <v>76</v>
      </c>
      <c r="B36" s="21" t="s">
        <v>271</v>
      </c>
      <c r="C36" s="158" t="s">
        <v>272</v>
      </c>
      <c r="D36" s="21" t="s">
        <v>95</v>
      </c>
      <c r="E36" s="21" t="s">
        <v>96</v>
      </c>
      <c r="F36" s="21" t="s">
        <v>273</v>
      </c>
      <c r="G36" s="21" t="s">
        <v>274</v>
      </c>
      <c r="H36" s="128">
        <f t="shared" si="0"/>
        <v>14082127.28</v>
      </c>
      <c r="I36" s="127">
        <v>14082127.28</v>
      </c>
      <c r="J36" s="128"/>
      <c r="K36" s="128"/>
      <c r="L36" s="128"/>
      <c r="M36" s="127">
        <v>14082127.28</v>
      </c>
      <c r="N36" s="128"/>
      <c r="O36" s="128"/>
      <c r="P36" s="128"/>
      <c r="Q36" s="128"/>
      <c r="R36" s="128"/>
      <c r="S36" s="128"/>
      <c r="T36" s="128"/>
      <c r="U36" s="128">
        <f t="shared" si="1"/>
        <v>0</v>
      </c>
      <c r="V36" s="128"/>
      <c r="W36" s="128"/>
      <c r="X36" s="128"/>
      <c r="Y36" s="128"/>
      <c r="Z36" s="127"/>
    </row>
    <row r="37" ht="28" customHeight="1" spans="1:26">
      <c r="A37" s="155" t="s">
        <v>76</v>
      </c>
      <c r="B37" s="21" t="s">
        <v>271</v>
      </c>
      <c r="C37" s="158" t="s">
        <v>272</v>
      </c>
      <c r="D37" s="21" t="s">
        <v>95</v>
      </c>
      <c r="E37" s="21" t="s">
        <v>96</v>
      </c>
      <c r="F37" s="21" t="s">
        <v>273</v>
      </c>
      <c r="G37" s="21" t="s">
        <v>274</v>
      </c>
      <c r="H37" s="128">
        <f t="shared" si="0"/>
        <v>7888746.88</v>
      </c>
      <c r="I37" s="127"/>
      <c r="J37" s="128"/>
      <c r="K37" s="128"/>
      <c r="L37" s="128"/>
      <c r="M37" s="127"/>
      <c r="N37" s="128"/>
      <c r="O37" s="128"/>
      <c r="P37" s="128"/>
      <c r="Q37" s="128"/>
      <c r="R37" s="128"/>
      <c r="S37" s="128"/>
      <c r="T37" s="128"/>
      <c r="U37" s="128">
        <f t="shared" si="1"/>
        <v>7888746.88</v>
      </c>
      <c r="V37" s="128"/>
      <c r="W37" s="128"/>
      <c r="X37" s="128"/>
      <c r="Y37" s="128"/>
      <c r="Z37" s="127">
        <v>7888746.88</v>
      </c>
    </row>
    <row r="38" s="1" customFormat="1" ht="28" customHeight="1" spans="1:26">
      <c r="A38" s="27" t="s">
        <v>128</v>
      </c>
      <c r="B38" s="37"/>
      <c r="C38" s="159"/>
      <c r="D38" s="37"/>
      <c r="E38" s="37"/>
      <c r="F38" s="37"/>
      <c r="G38" s="38"/>
      <c r="H38" s="128">
        <f t="shared" si="0"/>
        <v>52287862.83</v>
      </c>
      <c r="I38" s="128">
        <f>SUM(I12:I37)</f>
        <v>42346715.95</v>
      </c>
      <c r="J38" s="128">
        <f>SUM(J12:J37)</f>
        <v>0</v>
      </c>
      <c r="K38" s="128">
        <f>SUM(K12:K37)</f>
        <v>0</v>
      </c>
      <c r="L38" s="128">
        <f>SUM(L12:L37)</f>
        <v>0</v>
      </c>
      <c r="M38" s="128">
        <f>SUM(M12:M37)</f>
        <v>42346715.95</v>
      </c>
      <c r="N38" s="128">
        <f t="shared" ref="N38:Z38" si="2">SUM(N12:N37)</f>
        <v>0</v>
      </c>
      <c r="O38" s="128">
        <f t="shared" si="2"/>
        <v>0</v>
      </c>
      <c r="P38" s="128">
        <f t="shared" si="2"/>
        <v>0</v>
      </c>
      <c r="Q38" s="128">
        <f t="shared" si="2"/>
        <v>0</v>
      </c>
      <c r="R38" s="128">
        <f t="shared" si="2"/>
        <v>0</v>
      </c>
      <c r="S38" s="128">
        <f t="shared" si="2"/>
        <v>0</v>
      </c>
      <c r="T38" s="128">
        <f t="shared" si="2"/>
        <v>0</v>
      </c>
      <c r="U38" s="128">
        <f t="shared" si="1"/>
        <v>9941146.88</v>
      </c>
      <c r="V38" s="128">
        <f t="shared" si="2"/>
        <v>0</v>
      </c>
      <c r="W38" s="128">
        <f t="shared" si="2"/>
        <v>0</v>
      </c>
      <c r="X38" s="128">
        <f t="shared" si="2"/>
        <v>0</v>
      </c>
      <c r="Y38" s="128">
        <f t="shared" si="2"/>
        <v>0</v>
      </c>
      <c r="Z38" s="128">
        <f t="shared" si="2"/>
        <v>9941146.88</v>
      </c>
    </row>
  </sheetData>
  <mergeCells count="34">
    <mergeCell ref="A2:Z2"/>
    <mergeCell ref="A3:G3"/>
    <mergeCell ref="H4:Z4"/>
    <mergeCell ref="I5:P5"/>
    <mergeCell ref="Q5:S5"/>
    <mergeCell ref="U5:Z5"/>
    <mergeCell ref="I6:J6"/>
    <mergeCell ref="A38:G38"/>
    <mergeCell ref="A4:A8"/>
    <mergeCell ref="B4:B8"/>
    <mergeCell ref="C4:C8"/>
    <mergeCell ref="D4:D8"/>
    <mergeCell ref="E4:E8"/>
    <mergeCell ref="F4:F8"/>
    <mergeCell ref="G4:G8"/>
    <mergeCell ref="H5:H8"/>
    <mergeCell ref="I7:I8"/>
    <mergeCell ref="J7:J8"/>
    <mergeCell ref="K6:K8"/>
    <mergeCell ref="L6:L8"/>
    <mergeCell ref="M6:M8"/>
    <mergeCell ref="N6:N8"/>
    <mergeCell ref="O6:O8"/>
    <mergeCell ref="P6:P8"/>
    <mergeCell ref="Q6:Q8"/>
    <mergeCell ref="R6:R8"/>
    <mergeCell ref="S6:S8"/>
    <mergeCell ref="T5:T8"/>
    <mergeCell ref="U6:U8"/>
    <mergeCell ref="V6:V8"/>
    <mergeCell ref="W6:W8"/>
    <mergeCell ref="X6:X8"/>
    <mergeCell ref="Y6:Y8"/>
    <mergeCell ref="Z6:Z8"/>
  </mergeCells>
  <pageMargins left="0.751388888888889" right="0.751388888888889" top="1" bottom="1" header="0.5" footer="0.5"/>
  <pageSetup paperSize="9" scale="43"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Right="0"/>
    <pageSetUpPr fitToPage="1"/>
  </sheetPr>
  <dimension ref="A1:W21"/>
  <sheetViews>
    <sheetView showZeros="0" zoomScale="70" zoomScaleNormal="70" workbookViewId="0">
      <pane ySplit="7" topLeftCell="A16" activePane="bottomLeft" state="frozen"/>
      <selection/>
      <selection pane="bottomLeft" activeCell="K21" sqref="K21:R21"/>
    </sheetView>
  </sheetViews>
  <sheetFormatPr defaultColWidth="8.87962962962963" defaultRowHeight="14.25" customHeight="1"/>
  <cols>
    <col min="1" max="1" width="11" customWidth="1"/>
    <col min="2" max="2" width="11.1296296296296" customWidth="1"/>
    <col min="3" max="3" width="22.5" customWidth="1"/>
    <col min="4" max="4" width="9.87962962962963" customWidth="1"/>
    <col min="5" max="8" width="8.87962962962963" customWidth="1"/>
    <col min="9" max="9" width="14.1296296296296" customWidth="1"/>
    <col min="10" max="10" width="12.6296296296296" customWidth="1"/>
    <col min="11" max="11" width="13.5" customWidth="1"/>
    <col min="12" max="12" width="5.87962962962963" customWidth="1"/>
    <col min="13" max="13" width="6.37962962962963" customWidth="1"/>
    <col min="14" max="14" width="6.25" customWidth="1"/>
    <col min="15" max="15" width="6.5" customWidth="1"/>
    <col min="16" max="16" width="6.25" customWidth="1"/>
    <col min="17" max="17" width="13.3796296296296" customWidth="1"/>
    <col min="18" max="18" width="17.037037037037" customWidth="1"/>
    <col min="19" max="19" width="5.12962962962963" customWidth="1"/>
    <col min="20" max="20" width="6.62962962962963" customWidth="1"/>
    <col min="21" max="21" width="6.12962962962963" customWidth="1"/>
    <col min="22" max="22" width="5.25" customWidth="1"/>
    <col min="23" max="23" width="16.6666666666667" customWidth="1"/>
    <col min="24" max="16384" width="8.87962962962963" customWidth="1"/>
  </cols>
  <sheetData>
    <row r="1" ht="13.5" customHeight="1" spans="1:23">
      <c r="E1" s="2"/>
      <c r="F1" s="2"/>
      <c r="G1" s="2"/>
      <c r="H1" s="2"/>
      <c r="U1" s="144"/>
      <c r="W1" s="120" t="s">
        <v>275</v>
      </c>
    </row>
    <row r="2" ht="27.75" customHeight="1" spans="1:23">
      <c r="A2" s="4" t="s">
        <v>276</v>
      </c>
      <c r="B2" s="4"/>
      <c r="C2" s="4"/>
      <c r="D2" s="4"/>
      <c r="E2" s="4"/>
      <c r="F2" s="4"/>
      <c r="G2" s="4"/>
      <c r="H2" s="4"/>
      <c r="I2" s="4"/>
      <c r="J2" s="4"/>
      <c r="K2" s="4"/>
      <c r="L2" s="4"/>
      <c r="M2" s="4"/>
      <c r="N2" s="4"/>
      <c r="O2" s="4"/>
      <c r="P2" s="4"/>
      <c r="Q2" s="4"/>
      <c r="R2" s="4"/>
      <c r="S2" s="4"/>
      <c r="T2" s="4"/>
      <c r="U2" s="4"/>
      <c r="V2" s="4"/>
      <c r="W2" s="4"/>
    </row>
    <row r="3" ht="13.5" customHeight="1" spans="1:23">
      <c r="A3" s="207" t="s">
        <v>2</v>
      </c>
      <c r="B3" s="208" t="s">
        <v>277</v>
      </c>
      <c r="C3" s="145"/>
      <c r="D3" s="145"/>
      <c r="E3" s="145"/>
      <c r="F3" s="145"/>
      <c r="G3" s="145"/>
      <c r="H3" s="145"/>
      <c r="I3" s="145"/>
      <c r="J3" s="7"/>
      <c r="K3" s="7"/>
      <c r="L3" s="7"/>
      <c r="M3" s="7"/>
      <c r="N3" s="7"/>
      <c r="O3" s="7"/>
      <c r="P3" s="7"/>
      <c r="Q3" s="7"/>
      <c r="U3" s="144"/>
      <c r="W3" s="122" t="s">
        <v>183</v>
      </c>
    </row>
    <row r="4" ht="21.75" customHeight="1" spans="1:23">
      <c r="A4" s="9" t="s">
        <v>278</v>
      </c>
      <c r="B4" s="9" t="s">
        <v>193</v>
      </c>
      <c r="C4" s="9" t="s">
        <v>194</v>
      </c>
      <c r="D4" s="9" t="s">
        <v>192</v>
      </c>
      <c r="E4" s="10" t="s">
        <v>195</v>
      </c>
      <c r="F4" s="10" t="s">
        <v>196</v>
      </c>
      <c r="G4" s="10" t="s">
        <v>279</v>
      </c>
      <c r="H4" s="10" t="s">
        <v>280</v>
      </c>
      <c r="I4" s="20" t="s">
        <v>61</v>
      </c>
      <c r="J4" s="20" t="s">
        <v>281</v>
      </c>
      <c r="K4" s="20"/>
      <c r="L4" s="20"/>
      <c r="M4" s="20"/>
      <c r="N4" s="146" t="s">
        <v>201</v>
      </c>
      <c r="O4" s="146"/>
      <c r="P4" s="146"/>
      <c r="Q4" s="10" t="s">
        <v>67</v>
      </c>
      <c r="R4" s="11" t="s">
        <v>73</v>
      </c>
      <c r="S4" s="12"/>
      <c r="T4" s="12"/>
      <c r="U4" s="12"/>
      <c r="V4" s="12"/>
      <c r="W4" s="13"/>
    </row>
    <row r="5" ht="21.75" customHeight="1" spans="1:23">
      <c r="A5" s="14"/>
      <c r="B5" s="14"/>
      <c r="C5" s="14"/>
      <c r="D5" s="14"/>
      <c r="E5" s="15"/>
      <c r="F5" s="15"/>
      <c r="G5" s="15"/>
      <c r="H5" s="15"/>
      <c r="I5" s="20"/>
      <c r="J5" s="65" t="s">
        <v>64</v>
      </c>
      <c r="K5" s="65"/>
      <c r="L5" s="65" t="s">
        <v>65</v>
      </c>
      <c r="M5" s="65" t="s">
        <v>66</v>
      </c>
      <c r="N5" s="147" t="s">
        <v>64</v>
      </c>
      <c r="O5" s="147" t="s">
        <v>65</v>
      </c>
      <c r="P5" s="147" t="s">
        <v>66</v>
      </c>
      <c r="Q5" s="15"/>
      <c r="R5" s="10" t="s">
        <v>63</v>
      </c>
      <c r="S5" s="10" t="s">
        <v>74</v>
      </c>
      <c r="T5" s="10" t="s">
        <v>207</v>
      </c>
      <c r="U5" s="10" t="s">
        <v>70</v>
      </c>
      <c r="V5" s="10" t="s">
        <v>71</v>
      </c>
      <c r="W5" s="10" t="s">
        <v>72</v>
      </c>
    </row>
    <row r="6" ht="40.5" customHeight="1" spans="1:23">
      <c r="A6" s="17"/>
      <c r="B6" s="17"/>
      <c r="C6" s="17"/>
      <c r="D6" s="17"/>
      <c r="E6" s="18"/>
      <c r="F6" s="18"/>
      <c r="G6" s="18"/>
      <c r="H6" s="18"/>
      <c r="I6" s="20"/>
      <c r="J6" s="65" t="s">
        <v>63</v>
      </c>
      <c r="K6" s="65" t="s">
        <v>282</v>
      </c>
      <c r="L6" s="65"/>
      <c r="M6" s="65"/>
      <c r="N6" s="18"/>
      <c r="O6" s="18"/>
      <c r="P6" s="18"/>
      <c r="Q6" s="18"/>
      <c r="R6" s="18"/>
      <c r="S6" s="18"/>
      <c r="T6" s="18"/>
      <c r="U6" s="19"/>
      <c r="V6" s="18"/>
      <c r="W6" s="18"/>
    </row>
    <row r="7" ht="15" customHeight="1" spans="1:23">
      <c r="A7" s="20">
        <v>1</v>
      </c>
      <c r="B7" s="20">
        <v>2</v>
      </c>
      <c r="C7" s="20">
        <v>3</v>
      </c>
      <c r="D7" s="20">
        <v>4</v>
      </c>
      <c r="E7" s="20">
        <v>5</v>
      </c>
      <c r="F7" s="20">
        <v>6</v>
      </c>
      <c r="G7" s="20">
        <v>7</v>
      </c>
      <c r="H7" s="20">
        <v>8</v>
      </c>
      <c r="I7" s="20">
        <v>9</v>
      </c>
      <c r="J7" s="20">
        <v>10</v>
      </c>
      <c r="K7" s="20">
        <v>11</v>
      </c>
      <c r="L7" s="20">
        <v>12</v>
      </c>
      <c r="M7" s="20">
        <v>13</v>
      </c>
      <c r="N7" s="20">
        <v>14</v>
      </c>
      <c r="O7" s="20">
        <v>15</v>
      </c>
      <c r="P7" s="20">
        <v>16</v>
      </c>
      <c r="Q7" s="20">
        <v>17</v>
      </c>
      <c r="R7" s="20">
        <v>18</v>
      </c>
      <c r="S7" s="20">
        <v>19</v>
      </c>
      <c r="T7" s="20">
        <v>20</v>
      </c>
      <c r="U7" s="20">
        <v>21</v>
      </c>
      <c r="V7" s="20">
        <v>22</v>
      </c>
      <c r="W7" s="20">
        <v>23</v>
      </c>
    </row>
    <row r="8" ht="32.9" customHeight="1" spans="1:23">
      <c r="A8" s="22"/>
      <c r="B8" s="22"/>
      <c r="C8" s="21" t="s">
        <v>283</v>
      </c>
      <c r="D8" s="22"/>
      <c r="E8" s="22"/>
      <c r="F8" s="22"/>
      <c r="G8" s="22"/>
      <c r="H8" s="22"/>
      <c r="I8" s="148">
        <f>J8+Q8+R8</f>
        <v>15868853.12</v>
      </c>
      <c r="J8" s="148"/>
      <c r="K8" s="148"/>
      <c r="L8" s="148"/>
      <c r="M8" s="148"/>
      <c r="N8" s="148"/>
      <c r="O8" s="148"/>
      <c r="P8" s="148"/>
      <c r="Q8" s="148"/>
      <c r="R8" s="148">
        <f>W8</f>
        <v>15868853.12</v>
      </c>
      <c r="S8" s="148"/>
      <c r="T8" s="148"/>
      <c r="U8" s="149"/>
      <c r="V8" s="148"/>
      <c r="W8" s="148">
        <f>W9+W10+W11+W12</f>
        <v>15868853.12</v>
      </c>
    </row>
    <row r="9" ht="32.9" customHeight="1" spans="1:23">
      <c r="A9" s="21" t="s">
        <v>284</v>
      </c>
      <c r="B9" s="21" t="s">
        <v>285</v>
      </c>
      <c r="C9" s="21" t="s">
        <v>283</v>
      </c>
      <c r="D9" s="21" t="s">
        <v>76</v>
      </c>
      <c r="E9" s="21" t="s">
        <v>95</v>
      </c>
      <c r="F9" s="21" t="s">
        <v>96</v>
      </c>
      <c r="G9" s="21" t="s">
        <v>286</v>
      </c>
      <c r="H9" s="21" t="s">
        <v>287</v>
      </c>
      <c r="I9" s="148">
        <f t="shared" ref="I9:I21" si="0">J9+Q9+R9</f>
        <v>14728153.12</v>
      </c>
      <c r="J9" s="148"/>
      <c r="K9" s="148"/>
      <c r="L9" s="148"/>
      <c r="M9" s="148"/>
      <c r="N9" s="148"/>
      <c r="O9" s="148"/>
      <c r="P9" s="148"/>
      <c r="Q9" s="148"/>
      <c r="R9" s="148">
        <f>W9</f>
        <v>14728153.12</v>
      </c>
      <c r="S9" s="148"/>
      <c r="T9" s="148"/>
      <c r="U9" s="149"/>
      <c r="V9" s="148"/>
      <c r="W9" s="127">
        <v>14728153.12</v>
      </c>
    </row>
    <row r="10" ht="32.9" customHeight="1" spans="1:23">
      <c r="A10" s="21" t="s">
        <v>284</v>
      </c>
      <c r="B10" s="21" t="s">
        <v>285</v>
      </c>
      <c r="C10" s="21" t="s">
        <v>283</v>
      </c>
      <c r="D10" s="21" t="s">
        <v>76</v>
      </c>
      <c r="E10" s="21" t="s">
        <v>95</v>
      </c>
      <c r="F10" s="21" t="s">
        <v>96</v>
      </c>
      <c r="G10" s="21" t="s">
        <v>288</v>
      </c>
      <c r="H10" s="21" t="s">
        <v>289</v>
      </c>
      <c r="I10" s="148">
        <f t="shared" si="0"/>
        <v>180000</v>
      </c>
      <c r="J10" s="148"/>
      <c r="K10" s="148"/>
      <c r="L10" s="148"/>
      <c r="M10" s="148"/>
      <c r="N10" s="148"/>
      <c r="O10" s="148"/>
      <c r="P10" s="148"/>
      <c r="Q10" s="148"/>
      <c r="R10" s="148">
        <f>W10</f>
        <v>180000</v>
      </c>
      <c r="S10" s="148"/>
      <c r="T10" s="148"/>
      <c r="U10" s="149"/>
      <c r="V10" s="148"/>
      <c r="W10" s="127">
        <v>180000</v>
      </c>
    </row>
    <row r="11" ht="32.9" customHeight="1" spans="1:23">
      <c r="A11" s="21" t="s">
        <v>284</v>
      </c>
      <c r="B11" s="21" t="s">
        <v>285</v>
      </c>
      <c r="C11" s="21" t="s">
        <v>283</v>
      </c>
      <c r="D11" s="21" t="s">
        <v>76</v>
      </c>
      <c r="E11" s="21" t="s">
        <v>95</v>
      </c>
      <c r="F11" s="21" t="s">
        <v>96</v>
      </c>
      <c r="G11" s="21" t="s">
        <v>262</v>
      </c>
      <c r="H11" s="21" t="s">
        <v>261</v>
      </c>
      <c r="I11" s="148">
        <f t="shared" si="0"/>
        <v>660700</v>
      </c>
      <c r="J11" s="148"/>
      <c r="K11" s="148"/>
      <c r="L11" s="148"/>
      <c r="M11" s="148"/>
      <c r="N11" s="148"/>
      <c r="O11" s="148"/>
      <c r="P11" s="148"/>
      <c r="Q11" s="148"/>
      <c r="R11" s="148">
        <f>W11</f>
        <v>660700</v>
      </c>
      <c r="S11" s="148"/>
      <c r="T11" s="148"/>
      <c r="U11" s="149"/>
      <c r="V11" s="148"/>
      <c r="W11" s="127">
        <v>660700</v>
      </c>
    </row>
    <row r="12" ht="32.9" customHeight="1" spans="1:23">
      <c r="A12" s="21" t="s">
        <v>284</v>
      </c>
      <c r="B12" s="21" t="s">
        <v>285</v>
      </c>
      <c r="C12" s="21" t="s">
        <v>283</v>
      </c>
      <c r="D12" s="21" t="s">
        <v>76</v>
      </c>
      <c r="E12" s="21" t="s">
        <v>95</v>
      </c>
      <c r="F12" s="21" t="s">
        <v>96</v>
      </c>
      <c r="G12" s="21" t="s">
        <v>252</v>
      </c>
      <c r="H12" s="21" t="s">
        <v>253</v>
      </c>
      <c r="I12" s="148">
        <f t="shared" si="0"/>
        <v>300000</v>
      </c>
      <c r="J12" s="148"/>
      <c r="K12" s="148"/>
      <c r="L12" s="148"/>
      <c r="M12" s="148"/>
      <c r="N12" s="148"/>
      <c r="O12" s="148"/>
      <c r="P12" s="148"/>
      <c r="Q12" s="148"/>
      <c r="R12" s="148">
        <f>W12</f>
        <v>300000</v>
      </c>
      <c r="S12" s="148"/>
      <c r="T12" s="148"/>
      <c r="U12" s="149"/>
      <c r="V12" s="148"/>
      <c r="W12" s="127">
        <v>300000</v>
      </c>
    </row>
    <row r="13" ht="32.9" customHeight="1" spans="1:23">
      <c r="A13" s="21"/>
      <c r="B13" s="21"/>
      <c r="C13" s="21" t="s">
        <v>290</v>
      </c>
      <c r="D13" s="21"/>
      <c r="E13" s="21"/>
      <c r="F13" s="21"/>
      <c r="G13" s="21"/>
      <c r="H13" s="21"/>
      <c r="I13" s="148">
        <f t="shared" si="0"/>
        <v>5950000</v>
      </c>
      <c r="J13" s="148"/>
      <c r="K13" s="148"/>
      <c r="L13" s="148"/>
      <c r="M13" s="148"/>
      <c r="N13" s="148"/>
      <c r="O13" s="148"/>
      <c r="P13" s="148"/>
      <c r="Q13" s="148">
        <f>Q14</f>
        <v>5950000</v>
      </c>
      <c r="R13" s="148"/>
      <c r="S13" s="148"/>
      <c r="T13" s="148"/>
      <c r="U13" s="149"/>
      <c r="V13" s="148"/>
      <c r="W13" s="148"/>
    </row>
    <row r="14" ht="32.9" customHeight="1" spans="1:23">
      <c r="A14" s="21" t="s">
        <v>284</v>
      </c>
      <c r="B14" s="21" t="s">
        <v>291</v>
      </c>
      <c r="C14" s="21" t="s">
        <v>290</v>
      </c>
      <c r="D14" s="21" t="s">
        <v>76</v>
      </c>
      <c r="E14" s="21" t="s">
        <v>95</v>
      </c>
      <c r="F14" s="21" t="s">
        <v>96</v>
      </c>
      <c r="G14" s="21" t="s">
        <v>292</v>
      </c>
      <c r="H14" s="21" t="s">
        <v>293</v>
      </c>
      <c r="I14" s="148">
        <f t="shared" si="0"/>
        <v>5950000</v>
      </c>
      <c r="J14" s="148"/>
      <c r="K14" s="148"/>
      <c r="L14" s="148"/>
      <c r="M14" s="148"/>
      <c r="N14" s="148"/>
      <c r="O14" s="148"/>
      <c r="P14" s="148"/>
      <c r="Q14" s="148">
        <v>5950000</v>
      </c>
      <c r="R14" s="148"/>
      <c r="S14" s="148"/>
      <c r="T14" s="148"/>
      <c r="U14" s="149"/>
      <c r="V14" s="148"/>
      <c r="W14" s="148"/>
    </row>
    <row r="15" ht="32.9" customHeight="1" spans="1:23">
      <c r="A15" s="21"/>
      <c r="B15" s="21"/>
      <c r="C15" s="21" t="s">
        <v>294</v>
      </c>
      <c r="D15" s="21"/>
      <c r="E15" s="21"/>
      <c r="F15" s="21"/>
      <c r="G15" s="21"/>
      <c r="H15" s="21"/>
      <c r="I15" s="148">
        <f t="shared" si="0"/>
        <v>34296</v>
      </c>
      <c r="J15" s="148">
        <f>J16</f>
        <v>34296</v>
      </c>
      <c r="K15" s="148">
        <f>K16</f>
        <v>34296</v>
      </c>
      <c r="L15" s="148"/>
      <c r="M15" s="148"/>
      <c r="N15" s="148"/>
      <c r="O15" s="148"/>
      <c r="P15" s="148"/>
      <c r="Q15" s="148"/>
      <c r="R15" s="148"/>
      <c r="S15" s="148"/>
      <c r="T15" s="148"/>
      <c r="U15" s="149"/>
      <c r="V15" s="148"/>
      <c r="W15" s="148"/>
    </row>
    <row r="16" ht="32.9" customHeight="1" spans="1:23">
      <c r="A16" s="21" t="s">
        <v>295</v>
      </c>
      <c r="B16" s="21" t="s">
        <v>296</v>
      </c>
      <c r="C16" s="21" t="s">
        <v>294</v>
      </c>
      <c r="D16" s="21" t="s">
        <v>76</v>
      </c>
      <c r="E16" s="21" t="s">
        <v>109</v>
      </c>
      <c r="F16" s="21" t="s">
        <v>110</v>
      </c>
      <c r="G16" s="21" t="s">
        <v>297</v>
      </c>
      <c r="H16" s="21" t="s">
        <v>298</v>
      </c>
      <c r="I16" s="148">
        <f t="shared" si="0"/>
        <v>34296</v>
      </c>
      <c r="J16" s="148">
        <v>34296</v>
      </c>
      <c r="K16" s="148">
        <v>34296</v>
      </c>
      <c r="L16" s="148"/>
      <c r="M16" s="148"/>
      <c r="N16" s="148"/>
      <c r="O16" s="148"/>
      <c r="P16" s="148"/>
      <c r="Q16" s="148"/>
      <c r="R16" s="148"/>
      <c r="S16" s="148"/>
      <c r="T16" s="148"/>
      <c r="U16" s="149"/>
      <c r="V16" s="148"/>
      <c r="W16" s="148"/>
    </row>
    <row r="17" ht="32.9" customHeight="1" spans="1:23">
      <c r="A17" s="21"/>
      <c r="B17" s="21"/>
      <c r="C17" s="21" t="s">
        <v>299</v>
      </c>
      <c r="D17" s="21"/>
      <c r="E17" s="21"/>
      <c r="F17" s="21"/>
      <c r="G17" s="21"/>
      <c r="H17" s="21"/>
      <c r="I17" s="148">
        <f t="shared" si="0"/>
        <v>621000</v>
      </c>
      <c r="J17" s="148">
        <f>J18</f>
        <v>621000</v>
      </c>
      <c r="K17" s="148">
        <f>K18</f>
        <v>621000</v>
      </c>
      <c r="L17" s="148"/>
      <c r="M17" s="148"/>
      <c r="N17" s="148"/>
      <c r="O17" s="148"/>
      <c r="P17" s="148"/>
      <c r="Q17" s="148"/>
      <c r="R17" s="148"/>
      <c r="S17" s="148"/>
      <c r="T17" s="148"/>
      <c r="U17" s="149"/>
      <c r="V17" s="148"/>
      <c r="W17" s="148"/>
    </row>
    <row r="18" ht="32.9" customHeight="1" spans="1:23">
      <c r="A18" s="21" t="s">
        <v>295</v>
      </c>
      <c r="B18" s="21" t="s">
        <v>300</v>
      </c>
      <c r="C18" s="21" t="s">
        <v>299</v>
      </c>
      <c r="D18" s="21" t="s">
        <v>76</v>
      </c>
      <c r="E18" s="21" t="s">
        <v>95</v>
      </c>
      <c r="F18" s="21" t="s">
        <v>96</v>
      </c>
      <c r="G18" s="21" t="s">
        <v>301</v>
      </c>
      <c r="H18" s="21" t="s">
        <v>302</v>
      </c>
      <c r="I18" s="148">
        <f t="shared" si="0"/>
        <v>621000</v>
      </c>
      <c r="J18" s="148">
        <v>621000</v>
      </c>
      <c r="K18" s="148">
        <v>621000</v>
      </c>
      <c r="L18" s="148"/>
      <c r="M18" s="148"/>
      <c r="N18" s="148"/>
      <c r="O18" s="148"/>
      <c r="P18" s="148"/>
      <c r="Q18" s="148"/>
      <c r="R18" s="148"/>
      <c r="S18" s="148"/>
      <c r="T18" s="148"/>
      <c r="U18" s="149"/>
      <c r="V18" s="148"/>
      <c r="W18" s="148"/>
    </row>
    <row r="19" ht="52" customHeight="1" spans="1:23">
      <c r="A19" s="21"/>
      <c r="B19" s="21"/>
      <c r="C19" s="21" t="s">
        <v>303</v>
      </c>
      <c r="D19" s="21"/>
      <c r="E19" s="21"/>
      <c r="F19" s="21"/>
      <c r="G19" s="21"/>
      <c r="H19" s="21"/>
      <c r="I19" s="148">
        <f t="shared" si="0"/>
        <v>858360</v>
      </c>
      <c r="J19" s="148">
        <f>J20</f>
        <v>858360</v>
      </c>
      <c r="K19" s="148">
        <f>K20</f>
        <v>858360</v>
      </c>
      <c r="L19" s="148"/>
      <c r="M19" s="148"/>
      <c r="N19" s="148"/>
      <c r="O19" s="148"/>
      <c r="P19" s="148"/>
      <c r="Q19" s="148"/>
      <c r="R19" s="148"/>
      <c r="S19" s="148"/>
      <c r="T19" s="148"/>
      <c r="U19" s="149"/>
      <c r="V19" s="148"/>
      <c r="W19" s="148"/>
    </row>
    <row r="20" ht="57" customHeight="1" spans="1:23">
      <c r="A20" s="21" t="s">
        <v>295</v>
      </c>
      <c r="B20" s="21" t="s">
        <v>304</v>
      </c>
      <c r="C20" s="21" t="s">
        <v>303</v>
      </c>
      <c r="D20" s="21" t="s">
        <v>76</v>
      </c>
      <c r="E20" s="21" t="s">
        <v>95</v>
      </c>
      <c r="F20" s="21" t="s">
        <v>96</v>
      </c>
      <c r="G20" s="21" t="s">
        <v>305</v>
      </c>
      <c r="H20" s="21" t="s">
        <v>306</v>
      </c>
      <c r="I20" s="148">
        <f t="shared" si="0"/>
        <v>858360</v>
      </c>
      <c r="J20" s="148">
        <v>858360</v>
      </c>
      <c r="K20" s="148">
        <v>858360</v>
      </c>
      <c r="L20" s="148"/>
      <c r="M20" s="148"/>
      <c r="N20" s="148"/>
      <c r="O20" s="148"/>
      <c r="P20" s="148"/>
      <c r="Q20" s="148"/>
      <c r="R20" s="148"/>
      <c r="S20" s="148"/>
      <c r="T20" s="148"/>
      <c r="U20" s="149"/>
      <c r="V20" s="148"/>
      <c r="W20" s="148"/>
    </row>
    <row r="21" s="1" customFormat="1" ht="29" customHeight="1" spans="1:23">
      <c r="A21" s="27" t="s">
        <v>128</v>
      </c>
      <c r="B21" s="37"/>
      <c r="C21" s="37"/>
      <c r="D21" s="37"/>
      <c r="E21" s="37"/>
      <c r="F21" s="37"/>
      <c r="G21" s="37"/>
      <c r="H21" s="38"/>
      <c r="I21" s="148">
        <f>I8+I13+I15+I17+I19</f>
        <v>23332509.12</v>
      </c>
      <c r="J21" s="148">
        <f>J8+J13+J15+J17+J19</f>
        <v>1513656</v>
      </c>
      <c r="K21" s="148">
        <f t="shared" ref="K21:W21" si="1">K8+K13+K15+K17+K19</f>
        <v>1513656</v>
      </c>
      <c r="L21" s="148">
        <f t="shared" si="1"/>
        <v>0</v>
      </c>
      <c r="M21" s="148">
        <f t="shared" si="1"/>
        <v>0</v>
      </c>
      <c r="N21" s="148">
        <f t="shared" si="1"/>
        <v>0</v>
      </c>
      <c r="O21" s="148">
        <f t="shared" si="1"/>
        <v>0</v>
      </c>
      <c r="P21" s="148">
        <f t="shared" si="1"/>
        <v>0</v>
      </c>
      <c r="Q21" s="148">
        <f t="shared" si="1"/>
        <v>5950000</v>
      </c>
      <c r="R21" s="148">
        <f t="shared" si="1"/>
        <v>15868853.12</v>
      </c>
      <c r="S21" s="148">
        <f t="shared" si="1"/>
        <v>0</v>
      </c>
      <c r="T21" s="148">
        <f t="shared" si="1"/>
        <v>0</v>
      </c>
      <c r="U21" s="148">
        <f t="shared" si="1"/>
        <v>0</v>
      </c>
      <c r="V21" s="148">
        <f t="shared" si="1"/>
        <v>0</v>
      </c>
      <c r="W21" s="148">
        <f t="shared" si="1"/>
        <v>15868853.12</v>
      </c>
    </row>
  </sheetData>
  <mergeCells count="28">
    <mergeCell ref="A2:W2"/>
    <mergeCell ref="A3:I3"/>
    <mergeCell ref="J4:M4"/>
    <mergeCell ref="N4:P4"/>
    <mergeCell ref="R4:W4"/>
    <mergeCell ref="J5:K5"/>
    <mergeCell ref="A21:H21"/>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ageMargins left="0.751388888888889" right="0.751388888888889" top="1" bottom="1" header="0.5" footer="0.5"/>
  <pageSetup paperSize="9" scale="5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Right="0"/>
    <pageSetUpPr fitToPage="1"/>
  </sheetPr>
  <dimension ref="A1:J62"/>
  <sheetViews>
    <sheetView showZeros="0" tabSelected="1" zoomScale="70" zoomScaleNormal="70" topLeftCell="A46" workbookViewId="0">
      <selection activeCell="J17" sqref="J17"/>
    </sheetView>
  </sheetViews>
  <sheetFormatPr defaultColWidth="9.13888888888889" defaultRowHeight="12" customHeight="1"/>
  <cols>
    <col min="1" max="1" width="20.6296296296296" customWidth="1"/>
    <col min="2" max="2" width="30.1296296296296" customWidth="1"/>
    <col min="3" max="3" width="17.1759259259259" customWidth="1"/>
    <col min="4" max="4" width="21.037037037037" customWidth="1"/>
    <col min="5" max="5" width="23.5740740740741" customWidth="1"/>
    <col min="6" max="6" width="11.287037037037" customWidth="1"/>
    <col min="7" max="7" width="14.2222222222222" customWidth="1"/>
    <col min="8" max="8" width="17.1388888888889" customWidth="1"/>
    <col min="9" max="9" width="28.5833333333333" customWidth="1"/>
    <col min="10" max="10" width="54.4074074074074" customWidth="1"/>
  </cols>
  <sheetData>
    <row r="1" customHeight="1" spans="1:10">
      <c r="J1" s="3" t="s">
        <v>307</v>
      </c>
    </row>
    <row r="2" ht="28.5" customHeight="1" spans="1:10">
      <c r="A2" s="4" t="s">
        <v>308</v>
      </c>
      <c r="B2" s="62"/>
      <c r="C2" s="62"/>
      <c r="D2" s="62"/>
      <c r="E2" s="62"/>
      <c r="F2" s="63"/>
      <c r="G2" s="62"/>
      <c r="H2" s="63"/>
      <c r="I2" s="63"/>
      <c r="J2" s="62"/>
    </row>
    <row r="3" ht="22" customHeight="1" spans="1:10">
      <c r="A3" s="207" t="s">
        <v>2</v>
      </c>
      <c r="B3" s="119"/>
      <c r="C3" s="119"/>
      <c r="D3" s="119"/>
      <c r="E3" s="119"/>
      <c r="F3" s="119"/>
      <c r="G3" s="119"/>
      <c r="H3" s="119"/>
    </row>
    <row r="4" ht="30" customHeight="1" spans="1:10">
      <c r="A4" s="65" t="s">
        <v>309</v>
      </c>
      <c r="B4" s="65" t="s">
        <v>310</v>
      </c>
      <c r="C4" s="65" t="s">
        <v>311</v>
      </c>
      <c r="D4" s="65" t="s">
        <v>312</v>
      </c>
      <c r="E4" s="65" t="s">
        <v>313</v>
      </c>
      <c r="F4" s="33" t="s">
        <v>314</v>
      </c>
      <c r="G4" s="65" t="s">
        <v>315</v>
      </c>
      <c r="H4" s="33" t="s">
        <v>316</v>
      </c>
      <c r="I4" s="33" t="s">
        <v>317</v>
      </c>
      <c r="J4" s="65" t="s">
        <v>318</v>
      </c>
    </row>
    <row r="5" ht="30" customHeight="1" spans="1:10">
      <c r="A5" s="65">
        <v>1</v>
      </c>
      <c r="B5" s="65">
        <v>2</v>
      </c>
      <c r="C5" s="65">
        <v>3</v>
      </c>
      <c r="D5" s="65">
        <v>4</v>
      </c>
      <c r="E5" s="65">
        <v>5</v>
      </c>
      <c r="F5" s="33">
        <v>6</v>
      </c>
      <c r="G5" s="65">
        <v>7</v>
      </c>
      <c r="H5" s="33">
        <v>8</v>
      </c>
      <c r="I5" s="33">
        <v>9</v>
      </c>
      <c r="J5" s="65">
        <v>10</v>
      </c>
    </row>
    <row r="6" ht="29.65" customHeight="1" spans="1:10">
      <c r="A6" s="142" t="s">
        <v>76</v>
      </c>
      <c r="B6" s="143"/>
      <c r="C6" s="143"/>
      <c r="D6" s="143"/>
      <c r="E6" s="143"/>
      <c r="F6" s="143"/>
      <c r="G6" s="143"/>
      <c r="H6" s="143"/>
      <c r="I6" s="143"/>
      <c r="J6" s="143"/>
    </row>
    <row r="7" ht="29.65" customHeight="1" spans="1:10">
      <c r="A7" s="129" t="s">
        <v>76</v>
      </c>
      <c r="B7" s="142"/>
      <c r="C7" s="142"/>
      <c r="D7" s="142"/>
      <c r="E7" s="142"/>
      <c r="F7" s="142"/>
      <c r="G7" s="142"/>
      <c r="H7" s="142"/>
      <c r="I7" s="142"/>
      <c r="J7" s="142"/>
    </row>
    <row r="8" ht="29.65" customHeight="1" spans="1:10">
      <c r="A8" s="142" t="s">
        <v>294</v>
      </c>
      <c r="B8" s="142" t="s">
        <v>319</v>
      </c>
      <c r="C8" s="142" t="s">
        <v>320</v>
      </c>
      <c r="D8" s="142" t="s">
        <v>321</v>
      </c>
      <c r="E8" s="142" t="s">
        <v>322</v>
      </c>
      <c r="F8" s="142" t="s">
        <v>323</v>
      </c>
      <c r="G8" s="142" t="s">
        <v>324</v>
      </c>
      <c r="H8" s="142" t="s">
        <v>325</v>
      </c>
      <c r="I8" s="142" t="s">
        <v>326</v>
      </c>
      <c r="J8" s="142" t="s">
        <v>327</v>
      </c>
    </row>
    <row r="9" ht="29.65" customHeight="1" spans="1:10">
      <c r="A9" s="142" t="s">
        <v>294</v>
      </c>
      <c r="B9" s="142" t="s">
        <v>319</v>
      </c>
      <c r="C9" s="142" t="s">
        <v>320</v>
      </c>
      <c r="D9" s="142" t="s">
        <v>321</v>
      </c>
      <c r="E9" s="142" t="s">
        <v>328</v>
      </c>
      <c r="F9" s="142" t="s">
        <v>323</v>
      </c>
      <c r="G9" s="142" t="s">
        <v>329</v>
      </c>
      <c r="H9" s="142" t="s">
        <v>330</v>
      </c>
      <c r="I9" s="142" t="s">
        <v>326</v>
      </c>
      <c r="J9" s="142" t="s">
        <v>331</v>
      </c>
    </row>
    <row r="10" ht="29.65" customHeight="1" spans="1:10">
      <c r="A10" s="142" t="s">
        <v>294</v>
      </c>
      <c r="B10" s="142" t="s">
        <v>319</v>
      </c>
      <c r="C10" s="142" t="s">
        <v>320</v>
      </c>
      <c r="D10" s="142" t="s">
        <v>321</v>
      </c>
      <c r="E10" s="142" t="s">
        <v>332</v>
      </c>
      <c r="F10" s="142" t="s">
        <v>323</v>
      </c>
      <c r="G10" s="142" t="s">
        <v>333</v>
      </c>
      <c r="H10" s="142" t="s">
        <v>334</v>
      </c>
      <c r="I10" s="142" t="s">
        <v>326</v>
      </c>
      <c r="J10" s="142" t="s">
        <v>335</v>
      </c>
    </row>
    <row r="11" ht="29.65" customHeight="1" spans="1:10">
      <c r="A11" s="142" t="s">
        <v>294</v>
      </c>
      <c r="B11" s="142" t="s">
        <v>319</v>
      </c>
      <c r="C11" s="142" t="s">
        <v>320</v>
      </c>
      <c r="D11" s="142" t="s">
        <v>336</v>
      </c>
      <c r="E11" s="142" t="s">
        <v>337</v>
      </c>
      <c r="F11" s="142" t="s">
        <v>323</v>
      </c>
      <c r="G11" s="142" t="s">
        <v>338</v>
      </c>
      <c r="H11" s="142" t="s">
        <v>339</v>
      </c>
      <c r="I11" s="142" t="s">
        <v>326</v>
      </c>
      <c r="J11" s="142" t="s">
        <v>340</v>
      </c>
    </row>
    <row r="12" ht="29.65" customHeight="1" spans="1:10">
      <c r="A12" s="142" t="s">
        <v>294</v>
      </c>
      <c r="B12" s="142" t="s">
        <v>319</v>
      </c>
      <c r="C12" s="142" t="s">
        <v>320</v>
      </c>
      <c r="D12" s="142" t="s">
        <v>341</v>
      </c>
      <c r="E12" s="142" t="s">
        <v>342</v>
      </c>
      <c r="F12" s="142" t="s">
        <v>323</v>
      </c>
      <c r="G12" s="142" t="s">
        <v>338</v>
      </c>
      <c r="H12" s="142" t="s">
        <v>339</v>
      </c>
      <c r="I12" s="142" t="s">
        <v>326</v>
      </c>
      <c r="J12" s="142" t="s">
        <v>343</v>
      </c>
    </row>
    <row r="13" ht="29.65" customHeight="1" spans="1:10">
      <c r="A13" s="142" t="s">
        <v>294</v>
      </c>
      <c r="B13" s="142" t="s">
        <v>319</v>
      </c>
      <c r="C13" s="142" t="s">
        <v>344</v>
      </c>
      <c r="D13" s="142" t="s">
        <v>345</v>
      </c>
      <c r="E13" s="142" t="s">
        <v>346</v>
      </c>
      <c r="F13" s="142" t="s">
        <v>323</v>
      </c>
      <c r="G13" s="142" t="s">
        <v>347</v>
      </c>
      <c r="H13" s="142" t="s">
        <v>325</v>
      </c>
      <c r="I13" s="142" t="s">
        <v>326</v>
      </c>
      <c r="J13" s="142" t="s">
        <v>348</v>
      </c>
    </row>
    <row r="14" ht="29.65" customHeight="1" spans="1:10">
      <c r="A14" s="142" t="s">
        <v>294</v>
      </c>
      <c r="B14" s="142" t="s">
        <v>319</v>
      </c>
      <c r="C14" s="142" t="s">
        <v>344</v>
      </c>
      <c r="D14" s="142" t="s">
        <v>345</v>
      </c>
      <c r="E14" s="142" t="s">
        <v>349</v>
      </c>
      <c r="F14" s="142" t="s">
        <v>323</v>
      </c>
      <c r="G14" s="142" t="s">
        <v>350</v>
      </c>
      <c r="H14" s="142"/>
      <c r="I14" s="142" t="s">
        <v>351</v>
      </c>
      <c r="J14" s="142" t="s">
        <v>352</v>
      </c>
    </row>
    <row r="15" ht="29.65" customHeight="1" spans="1:10">
      <c r="A15" s="142" t="s">
        <v>294</v>
      </c>
      <c r="B15" s="142" t="s">
        <v>319</v>
      </c>
      <c r="C15" s="142" t="s">
        <v>353</v>
      </c>
      <c r="D15" s="142" t="s">
        <v>354</v>
      </c>
      <c r="E15" s="142" t="s">
        <v>355</v>
      </c>
      <c r="F15" s="142" t="s">
        <v>356</v>
      </c>
      <c r="G15" s="142" t="s">
        <v>357</v>
      </c>
      <c r="H15" s="142" t="s">
        <v>339</v>
      </c>
      <c r="I15" s="142" t="s">
        <v>326</v>
      </c>
      <c r="J15" s="142" t="s">
        <v>358</v>
      </c>
    </row>
    <row r="16" ht="29.65" customHeight="1" spans="1:10">
      <c r="A16" s="142" t="s">
        <v>294</v>
      </c>
      <c r="B16" s="142" t="s">
        <v>319</v>
      </c>
      <c r="C16" s="142" t="s">
        <v>353</v>
      </c>
      <c r="D16" s="142" t="s">
        <v>354</v>
      </c>
      <c r="E16" s="142" t="s">
        <v>359</v>
      </c>
      <c r="F16" s="142" t="s">
        <v>356</v>
      </c>
      <c r="G16" s="142" t="s">
        <v>357</v>
      </c>
      <c r="H16" s="142" t="s">
        <v>339</v>
      </c>
      <c r="I16" s="142" t="s">
        <v>326</v>
      </c>
      <c r="J16" s="142" t="s">
        <v>360</v>
      </c>
    </row>
    <row r="17" ht="29.65" customHeight="1" spans="1:10">
      <c r="A17" s="142" t="s">
        <v>299</v>
      </c>
      <c r="B17" s="142" t="s">
        <v>361</v>
      </c>
      <c r="C17" s="142" t="s">
        <v>320</v>
      </c>
      <c r="D17" s="142" t="s">
        <v>321</v>
      </c>
      <c r="E17" s="142" t="s">
        <v>362</v>
      </c>
      <c r="F17" s="142" t="s">
        <v>356</v>
      </c>
      <c r="G17" s="142" t="s">
        <v>363</v>
      </c>
      <c r="H17" s="142" t="s">
        <v>334</v>
      </c>
      <c r="I17" s="142" t="s">
        <v>326</v>
      </c>
      <c r="J17" s="142" t="s">
        <v>364</v>
      </c>
    </row>
    <row r="18" ht="29.65" customHeight="1" spans="1:10">
      <c r="A18" s="142" t="s">
        <v>299</v>
      </c>
      <c r="B18" s="142" t="s">
        <v>361</v>
      </c>
      <c r="C18" s="142" t="s">
        <v>320</v>
      </c>
      <c r="D18" s="142" t="s">
        <v>336</v>
      </c>
      <c r="E18" s="142" t="s">
        <v>365</v>
      </c>
      <c r="F18" s="142" t="s">
        <v>356</v>
      </c>
      <c r="G18" s="142" t="s">
        <v>357</v>
      </c>
      <c r="H18" s="142" t="s">
        <v>339</v>
      </c>
      <c r="I18" s="142" t="s">
        <v>326</v>
      </c>
      <c r="J18" s="142" t="s">
        <v>366</v>
      </c>
    </row>
    <row r="19" ht="29.65" customHeight="1" spans="1:10">
      <c r="A19" s="142" t="s">
        <v>299</v>
      </c>
      <c r="B19" s="142" t="s">
        <v>361</v>
      </c>
      <c r="C19" s="142" t="s">
        <v>320</v>
      </c>
      <c r="D19" s="142" t="s">
        <v>336</v>
      </c>
      <c r="E19" s="142" t="s">
        <v>367</v>
      </c>
      <c r="F19" s="142" t="s">
        <v>323</v>
      </c>
      <c r="G19" s="142" t="s">
        <v>338</v>
      </c>
      <c r="H19" s="142" t="s">
        <v>339</v>
      </c>
      <c r="I19" s="142" t="s">
        <v>326</v>
      </c>
      <c r="J19" s="142" t="s">
        <v>368</v>
      </c>
    </row>
    <row r="20" ht="29.65" customHeight="1" spans="1:10">
      <c r="A20" s="142" t="s">
        <v>299</v>
      </c>
      <c r="B20" s="142" t="s">
        <v>361</v>
      </c>
      <c r="C20" s="142" t="s">
        <v>320</v>
      </c>
      <c r="D20" s="142" t="s">
        <v>341</v>
      </c>
      <c r="E20" s="142" t="s">
        <v>369</v>
      </c>
      <c r="F20" s="142" t="s">
        <v>323</v>
      </c>
      <c r="G20" s="142" t="s">
        <v>338</v>
      </c>
      <c r="H20" s="142" t="s">
        <v>339</v>
      </c>
      <c r="I20" s="142" t="s">
        <v>326</v>
      </c>
      <c r="J20" s="142" t="s">
        <v>370</v>
      </c>
    </row>
    <row r="21" ht="29.65" customHeight="1" spans="1:10">
      <c r="A21" s="142" t="s">
        <v>299</v>
      </c>
      <c r="B21" s="142" t="s">
        <v>361</v>
      </c>
      <c r="C21" s="142" t="s">
        <v>344</v>
      </c>
      <c r="D21" s="142" t="s">
        <v>345</v>
      </c>
      <c r="E21" s="142" t="s">
        <v>371</v>
      </c>
      <c r="F21" s="142" t="s">
        <v>323</v>
      </c>
      <c r="G21" s="142" t="s">
        <v>372</v>
      </c>
      <c r="H21" s="142"/>
      <c r="I21" s="142" t="s">
        <v>351</v>
      </c>
      <c r="J21" s="142" t="s">
        <v>373</v>
      </c>
    </row>
    <row r="22" ht="29.65" customHeight="1" spans="1:10">
      <c r="A22" s="142" t="s">
        <v>299</v>
      </c>
      <c r="B22" s="142" t="s">
        <v>361</v>
      </c>
      <c r="C22" s="142" t="s">
        <v>344</v>
      </c>
      <c r="D22" s="142" t="s">
        <v>374</v>
      </c>
      <c r="E22" s="142" t="s">
        <v>375</v>
      </c>
      <c r="F22" s="142" t="s">
        <v>323</v>
      </c>
      <c r="G22" s="142" t="s">
        <v>372</v>
      </c>
      <c r="H22" s="142"/>
      <c r="I22" s="142" t="s">
        <v>351</v>
      </c>
      <c r="J22" s="142" t="s">
        <v>376</v>
      </c>
    </row>
    <row r="23" ht="29.65" customHeight="1" spans="1:10">
      <c r="A23" s="142" t="s">
        <v>299</v>
      </c>
      <c r="B23" s="142" t="s">
        <v>361</v>
      </c>
      <c r="C23" s="142" t="s">
        <v>344</v>
      </c>
      <c r="D23" s="142" t="s">
        <v>374</v>
      </c>
      <c r="E23" s="142" t="s">
        <v>377</v>
      </c>
      <c r="F23" s="142" t="s">
        <v>323</v>
      </c>
      <c r="G23" s="142" t="s">
        <v>372</v>
      </c>
      <c r="H23" s="142"/>
      <c r="I23" s="142" t="s">
        <v>351</v>
      </c>
      <c r="J23" s="142" t="s">
        <v>378</v>
      </c>
    </row>
    <row r="24" ht="29.65" customHeight="1" spans="1:10">
      <c r="A24" s="142" t="s">
        <v>299</v>
      </c>
      <c r="B24" s="142" t="s">
        <v>361</v>
      </c>
      <c r="C24" s="142" t="s">
        <v>353</v>
      </c>
      <c r="D24" s="142" t="s">
        <v>354</v>
      </c>
      <c r="E24" s="142" t="s">
        <v>379</v>
      </c>
      <c r="F24" s="142" t="s">
        <v>356</v>
      </c>
      <c r="G24" s="142" t="s">
        <v>380</v>
      </c>
      <c r="H24" s="142" t="s">
        <v>339</v>
      </c>
      <c r="I24" s="142" t="s">
        <v>326</v>
      </c>
      <c r="J24" s="142" t="s">
        <v>381</v>
      </c>
    </row>
    <row r="25" ht="29.65" customHeight="1" spans="1:10">
      <c r="A25" s="142" t="s">
        <v>290</v>
      </c>
      <c r="B25" s="142" t="s">
        <v>382</v>
      </c>
      <c r="C25" s="142" t="s">
        <v>320</v>
      </c>
      <c r="D25" s="142" t="s">
        <v>321</v>
      </c>
      <c r="E25" s="142" t="s">
        <v>383</v>
      </c>
      <c r="F25" s="142" t="s">
        <v>356</v>
      </c>
      <c r="G25" s="142" t="s">
        <v>384</v>
      </c>
      <c r="H25" s="142" t="s">
        <v>325</v>
      </c>
      <c r="I25" s="142" t="s">
        <v>326</v>
      </c>
      <c r="J25" s="142" t="s">
        <v>385</v>
      </c>
    </row>
    <row r="26" ht="29.65" customHeight="1" spans="1:10">
      <c r="A26" s="142" t="s">
        <v>290</v>
      </c>
      <c r="B26" s="142" t="s">
        <v>386</v>
      </c>
      <c r="C26" s="142" t="s">
        <v>320</v>
      </c>
      <c r="D26" s="142" t="s">
        <v>321</v>
      </c>
      <c r="E26" s="142" t="s">
        <v>387</v>
      </c>
      <c r="F26" s="142" t="s">
        <v>356</v>
      </c>
      <c r="G26" s="142" t="s">
        <v>384</v>
      </c>
      <c r="H26" s="142" t="s">
        <v>325</v>
      </c>
      <c r="I26" s="142" t="s">
        <v>326</v>
      </c>
      <c r="J26" s="142" t="s">
        <v>388</v>
      </c>
    </row>
    <row r="27" ht="29.65" customHeight="1" spans="1:10">
      <c r="A27" s="142" t="s">
        <v>290</v>
      </c>
      <c r="B27" s="142" t="s">
        <v>386</v>
      </c>
      <c r="C27" s="142" t="s">
        <v>320</v>
      </c>
      <c r="D27" s="142" t="s">
        <v>321</v>
      </c>
      <c r="E27" s="142" t="s">
        <v>389</v>
      </c>
      <c r="F27" s="142" t="s">
        <v>356</v>
      </c>
      <c r="G27" s="142" t="s">
        <v>390</v>
      </c>
      <c r="H27" s="142" t="s">
        <v>391</v>
      </c>
      <c r="I27" s="142" t="s">
        <v>326</v>
      </c>
      <c r="J27" s="142" t="s">
        <v>392</v>
      </c>
    </row>
    <row r="28" ht="29.65" customHeight="1" spans="1:10">
      <c r="A28" s="142" t="s">
        <v>290</v>
      </c>
      <c r="B28" s="142" t="s">
        <v>386</v>
      </c>
      <c r="C28" s="142" t="s">
        <v>320</v>
      </c>
      <c r="D28" s="142" t="s">
        <v>321</v>
      </c>
      <c r="E28" s="142" t="s">
        <v>393</v>
      </c>
      <c r="F28" s="142" t="s">
        <v>356</v>
      </c>
      <c r="G28" s="142" t="s">
        <v>357</v>
      </c>
      <c r="H28" s="142" t="s">
        <v>339</v>
      </c>
      <c r="I28" s="142" t="s">
        <v>326</v>
      </c>
      <c r="J28" s="142" t="s">
        <v>394</v>
      </c>
    </row>
    <row r="29" ht="29.65" customHeight="1" spans="1:10">
      <c r="A29" s="142" t="s">
        <v>290</v>
      </c>
      <c r="B29" s="142" t="s">
        <v>386</v>
      </c>
      <c r="C29" s="142" t="s">
        <v>320</v>
      </c>
      <c r="D29" s="142" t="s">
        <v>336</v>
      </c>
      <c r="E29" s="142" t="s">
        <v>395</v>
      </c>
      <c r="F29" s="142" t="s">
        <v>323</v>
      </c>
      <c r="G29" s="142" t="s">
        <v>396</v>
      </c>
      <c r="H29" s="142" t="s">
        <v>397</v>
      </c>
      <c r="I29" s="142" t="s">
        <v>326</v>
      </c>
      <c r="J29" s="142" t="s">
        <v>398</v>
      </c>
    </row>
    <row r="30" ht="29.65" customHeight="1" spans="1:10">
      <c r="A30" s="142" t="s">
        <v>290</v>
      </c>
      <c r="B30" s="142" t="s">
        <v>386</v>
      </c>
      <c r="C30" s="142" t="s">
        <v>320</v>
      </c>
      <c r="D30" s="142" t="s">
        <v>336</v>
      </c>
      <c r="E30" s="142" t="s">
        <v>399</v>
      </c>
      <c r="F30" s="142" t="s">
        <v>356</v>
      </c>
      <c r="G30" s="142" t="s">
        <v>176</v>
      </c>
      <c r="H30" s="142" t="s">
        <v>400</v>
      </c>
      <c r="I30" s="142" t="s">
        <v>326</v>
      </c>
      <c r="J30" s="142" t="s">
        <v>401</v>
      </c>
    </row>
    <row r="31" ht="29.65" customHeight="1" spans="1:10">
      <c r="A31" s="142" t="s">
        <v>290</v>
      </c>
      <c r="B31" s="142" t="s">
        <v>386</v>
      </c>
      <c r="C31" s="142" t="s">
        <v>320</v>
      </c>
      <c r="D31" s="142" t="s">
        <v>336</v>
      </c>
      <c r="E31" s="142" t="s">
        <v>402</v>
      </c>
      <c r="F31" s="142" t="s">
        <v>356</v>
      </c>
      <c r="G31" s="142" t="s">
        <v>176</v>
      </c>
      <c r="H31" s="142" t="s">
        <v>403</v>
      </c>
      <c r="I31" s="142" t="s">
        <v>326</v>
      </c>
      <c r="J31" s="142" t="s">
        <v>404</v>
      </c>
    </row>
    <row r="32" ht="29.65" customHeight="1" spans="1:10">
      <c r="A32" s="142" t="s">
        <v>290</v>
      </c>
      <c r="B32" s="142" t="s">
        <v>386</v>
      </c>
      <c r="C32" s="142" t="s">
        <v>320</v>
      </c>
      <c r="D32" s="142" t="s">
        <v>341</v>
      </c>
      <c r="E32" s="142" t="s">
        <v>405</v>
      </c>
      <c r="F32" s="142" t="s">
        <v>323</v>
      </c>
      <c r="G32" s="142" t="s">
        <v>338</v>
      </c>
      <c r="H32" s="142" t="s">
        <v>339</v>
      </c>
      <c r="I32" s="142" t="s">
        <v>326</v>
      </c>
      <c r="J32" s="142" t="s">
        <v>406</v>
      </c>
    </row>
    <row r="33" ht="29.65" customHeight="1" spans="1:10">
      <c r="A33" s="142" t="s">
        <v>290</v>
      </c>
      <c r="B33" s="142" t="s">
        <v>386</v>
      </c>
      <c r="C33" s="142" t="s">
        <v>344</v>
      </c>
      <c r="D33" s="142" t="s">
        <v>407</v>
      </c>
      <c r="E33" s="142" t="s">
        <v>408</v>
      </c>
      <c r="F33" s="142" t="s">
        <v>356</v>
      </c>
      <c r="G33" s="142" t="s">
        <v>176</v>
      </c>
      <c r="H33" s="142" t="s">
        <v>339</v>
      </c>
      <c r="I33" s="142" t="s">
        <v>326</v>
      </c>
      <c r="J33" s="142" t="s">
        <v>409</v>
      </c>
    </row>
    <row r="34" ht="29.65" customHeight="1" spans="1:10">
      <c r="A34" s="142" t="s">
        <v>290</v>
      </c>
      <c r="B34" s="142" t="s">
        <v>386</v>
      </c>
      <c r="C34" s="142" t="s">
        <v>344</v>
      </c>
      <c r="D34" s="142" t="s">
        <v>345</v>
      </c>
      <c r="E34" s="142" t="s">
        <v>410</v>
      </c>
      <c r="F34" s="142" t="s">
        <v>323</v>
      </c>
      <c r="G34" s="142" t="s">
        <v>380</v>
      </c>
      <c r="H34" s="142" t="s">
        <v>339</v>
      </c>
      <c r="I34" s="142" t="s">
        <v>326</v>
      </c>
      <c r="J34" s="142" t="s">
        <v>411</v>
      </c>
    </row>
    <row r="35" ht="29.65" customHeight="1" spans="1:10">
      <c r="A35" s="142" t="s">
        <v>290</v>
      </c>
      <c r="B35" s="142" t="s">
        <v>386</v>
      </c>
      <c r="C35" s="142" t="s">
        <v>344</v>
      </c>
      <c r="D35" s="142" t="s">
        <v>345</v>
      </c>
      <c r="E35" s="142" t="s">
        <v>412</v>
      </c>
      <c r="F35" s="142" t="s">
        <v>356</v>
      </c>
      <c r="G35" s="142" t="s">
        <v>413</v>
      </c>
      <c r="H35" s="142" t="s">
        <v>414</v>
      </c>
      <c r="I35" s="142" t="s">
        <v>326</v>
      </c>
      <c r="J35" s="142" t="s">
        <v>401</v>
      </c>
    </row>
    <row r="36" ht="29.65" customHeight="1" spans="1:10">
      <c r="A36" s="142" t="s">
        <v>290</v>
      </c>
      <c r="B36" s="142" t="s">
        <v>386</v>
      </c>
      <c r="C36" s="142" t="s">
        <v>344</v>
      </c>
      <c r="D36" s="142" t="s">
        <v>345</v>
      </c>
      <c r="E36" s="142" t="s">
        <v>415</v>
      </c>
      <c r="F36" s="142" t="s">
        <v>323</v>
      </c>
      <c r="G36" s="142" t="s">
        <v>338</v>
      </c>
      <c r="H36" s="142" t="s">
        <v>339</v>
      </c>
      <c r="I36" s="142" t="s">
        <v>326</v>
      </c>
      <c r="J36" s="142" t="s">
        <v>416</v>
      </c>
    </row>
    <row r="37" ht="29.65" customHeight="1" spans="1:10">
      <c r="A37" s="142" t="s">
        <v>290</v>
      </c>
      <c r="B37" s="142" t="s">
        <v>386</v>
      </c>
      <c r="C37" s="142" t="s">
        <v>353</v>
      </c>
      <c r="D37" s="142" t="s">
        <v>354</v>
      </c>
      <c r="E37" s="142" t="s">
        <v>417</v>
      </c>
      <c r="F37" s="142" t="s">
        <v>356</v>
      </c>
      <c r="G37" s="142" t="s">
        <v>357</v>
      </c>
      <c r="H37" s="142" t="s">
        <v>339</v>
      </c>
      <c r="I37" s="142" t="s">
        <v>326</v>
      </c>
      <c r="J37" s="142" t="s">
        <v>418</v>
      </c>
    </row>
    <row r="38" ht="29.65" customHeight="1" spans="1:10">
      <c r="A38" s="142" t="s">
        <v>290</v>
      </c>
      <c r="B38" s="142" t="s">
        <v>386</v>
      </c>
      <c r="C38" s="142" t="s">
        <v>353</v>
      </c>
      <c r="D38" s="142" t="s">
        <v>354</v>
      </c>
      <c r="E38" s="142" t="s">
        <v>419</v>
      </c>
      <c r="F38" s="142" t="s">
        <v>356</v>
      </c>
      <c r="G38" s="142" t="s">
        <v>357</v>
      </c>
      <c r="H38" s="142" t="s">
        <v>339</v>
      </c>
      <c r="I38" s="142" t="s">
        <v>326</v>
      </c>
      <c r="J38" s="142" t="s">
        <v>420</v>
      </c>
    </row>
    <row r="39" ht="29.65" customHeight="1" spans="1:10">
      <c r="A39" s="142" t="s">
        <v>283</v>
      </c>
      <c r="B39" s="142" t="s">
        <v>421</v>
      </c>
      <c r="C39" s="142" t="s">
        <v>320</v>
      </c>
      <c r="D39" s="142" t="s">
        <v>321</v>
      </c>
      <c r="E39" s="142" t="s">
        <v>422</v>
      </c>
      <c r="F39" s="142" t="s">
        <v>356</v>
      </c>
      <c r="G39" s="142" t="s">
        <v>423</v>
      </c>
      <c r="H39" s="142" t="s">
        <v>334</v>
      </c>
      <c r="I39" s="142" t="s">
        <v>326</v>
      </c>
      <c r="J39" s="142" t="s">
        <v>424</v>
      </c>
    </row>
    <row r="40" ht="29.65" customHeight="1" spans="1:10">
      <c r="A40" s="142" t="s">
        <v>283</v>
      </c>
      <c r="B40" s="142" t="s">
        <v>421</v>
      </c>
      <c r="C40" s="142" t="s">
        <v>320</v>
      </c>
      <c r="D40" s="142" t="s">
        <v>321</v>
      </c>
      <c r="E40" s="142" t="s">
        <v>425</v>
      </c>
      <c r="F40" s="142" t="s">
        <v>356</v>
      </c>
      <c r="G40" s="142" t="s">
        <v>426</v>
      </c>
      <c r="H40" s="142" t="s">
        <v>325</v>
      </c>
      <c r="I40" s="142" t="s">
        <v>326</v>
      </c>
      <c r="J40" s="142" t="s">
        <v>427</v>
      </c>
    </row>
    <row r="41" ht="29.65" customHeight="1" spans="1:10">
      <c r="A41" s="142" t="s">
        <v>283</v>
      </c>
      <c r="B41" s="142" t="s">
        <v>421</v>
      </c>
      <c r="C41" s="142" t="s">
        <v>320</v>
      </c>
      <c r="D41" s="142" t="s">
        <v>321</v>
      </c>
      <c r="E41" s="142" t="s">
        <v>428</v>
      </c>
      <c r="F41" s="142" t="s">
        <v>356</v>
      </c>
      <c r="G41" s="142" t="s">
        <v>176</v>
      </c>
      <c r="H41" s="142" t="s">
        <v>400</v>
      </c>
      <c r="I41" s="142" t="s">
        <v>326</v>
      </c>
      <c r="J41" s="142" t="s">
        <v>429</v>
      </c>
    </row>
    <row r="42" ht="29.65" customHeight="1" spans="1:10">
      <c r="A42" s="142" t="s">
        <v>283</v>
      </c>
      <c r="B42" s="142" t="s">
        <v>421</v>
      </c>
      <c r="C42" s="142" t="s">
        <v>320</v>
      </c>
      <c r="D42" s="142" t="s">
        <v>321</v>
      </c>
      <c r="E42" s="142" t="s">
        <v>430</v>
      </c>
      <c r="F42" s="142" t="s">
        <v>356</v>
      </c>
      <c r="G42" s="142" t="s">
        <v>176</v>
      </c>
      <c r="H42" s="142" t="s">
        <v>431</v>
      </c>
      <c r="I42" s="142" t="s">
        <v>326</v>
      </c>
      <c r="J42" s="142" t="s">
        <v>432</v>
      </c>
    </row>
    <row r="43" ht="29.65" customHeight="1" spans="1:10">
      <c r="A43" s="142" t="s">
        <v>283</v>
      </c>
      <c r="B43" s="142" t="s">
        <v>421</v>
      </c>
      <c r="C43" s="142" t="s">
        <v>320</v>
      </c>
      <c r="D43" s="142" t="s">
        <v>321</v>
      </c>
      <c r="E43" s="142" t="s">
        <v>433</v>
      </c>
      <c r="F43" s="142" t="s">
        <v>356</v>
      </c>
      <c r="G43" s="142" t="s">
        <v>338</v>
      </c>
      <c r="H43" s="142" t="s">
        <v>334</v>
      </c>
      <c r="I43" s="142" t="s">
        <v>326</v>
      </c>
      <c r="J43" s="142" t="s">
        <v>434</v>
      </c>
    </row>
    <row r="44" ht="29.65" customHeight="1" spans="1:10">
      <c r="A44" s="142" t="s">
        <v>283</v>
      </c>
      <c r="B44" s="142" t="s">
        <v>421</v>
      </c>
      <c r="C44" s="142" t="s">
        <v>320</v>
      </c>
      <c r="D44" s="142" t="s">
        <v>321</v>
      </c>
      <c r="E44" s="142" t="s">
        <v>435</v>
      </c>
      <c r="F44" s="142" t="s">
        <v>356</v>
      </c>
      <c r="G44" s="142" t="s">
        <v>357</v>
      </c>
      <c r="H44" s="142" t="s">
        <v>339</v>
      </c>
      <c r="I44" s="142" t="s">
        <v>326</v>
      </c>
      <c r="J44" s="142" t="s">
        <v>436</v>
      </c>
    </row>
    <row r="45" ht="29.65" customHeight="1" spans="1:10">
      <c r="A45" s="142" t="s">
        <v>283</v>
      </c>
      <c r="B45" s="142" t="s">
        <v>421</v>
      </c>
      <c r="C45" s="142" t="s">
        <v>320</v>
      </c>
      <c r="D45" s="142" t="s">
        <v>336</v>
      </c>
      <c r="E45" s="142" t="s">
        <v>437</v>
      </c>
      <c r="F45" s="142" t="s">
        <v>323</v>
      </c>
      <c r="G45" s="142" t="s">
        <v>338</v>
      </c>
      <c r="H45" s="142" t="s">
        <v>339</v>
      </c>
      <c r="I45" s="142" t="s">
        <v>326</v>
      </c>
      <c r="J45" s="142" t="s">
        <v>438</v>
      </c>
    </row>
    <row r="46" ht="29.65" customHeight="1" spans="1:10">
      <c r="A46" s="142" t="s">
        <v>283</v>
      </c>
      <c r="B46" s="142" t="s">
        <v>421</v>
      </c>
      <c r="C46" s="142" t="s">
        <v>320</v>
      </c>
      <c r="D46" s="142" t="s">
        <v>336</v>
      </c>
      <c r="E46" s="142" t="s">
        <v>439</v>
      </c>
      <c r="F46" s="142" t="s">
        <v>356</v>
      </c>
      <c r="G46" s="142" t="s">
        <v>440</v>
      </c>
      <c r="H46" s="142" t="s">
        <v>441</v>
      </c>
      <c r="I46" s="142" t="s">
        <v>326</v>
      </c>
      <c r="J46" s="142" t="s">
        <v>442</v>
      </c>
    </row>
    <row r="47" ht="29.65" customHeight="1" spans="1:10">
      <c r="A47" s="142" t="s">
        <v>283</v>
      </c>
      <c r="B47" s="142" t="s">
        <v>421</v>
      </c>
      <c r="C47" s="142" t="s">
        <v>320</v>
      </c>
      <c r="D47" s="142" t="s">
        <v>336</v>
      </c>
      <c r="E47" s="142" t="s">
        <v>443</v>
      </c>
      <c r="F47" s="142" t="s">
        <v>356</v>
      </c>
      <c r="G47" s="142" t="s">
        <v>390</v>
      </c>
      <c r="H47" s="142" t="s">
        <v>444</v>
      </c>
      <c r="I47" s="142" t="s">
        <v>326</v>
      </c>
      <c r="J47" s="142" t="s">
        <v>445</v>
      </c>
    </row>
    <row r="48" ht="29.65" customHeight="1" spans="1:10">
      <c r="A48" s="142" t="s">
        <v>283</v>
      </c>
      <c r="B48" s="142" t="s">
        <v>421</v>
      </c>
      <c r="C48" s="142" t="s">
        <v>320</v>
      </c>
      <c r="D48" s="142" t="s">
        <v>341</v>
      </c>
      <c r="E48" s="142" t="s">
        <v>446</v>
      </c>
      <c r="F48" s="142" t="s">
        <v>323</v>
      </c>
      <c r="G48" s="142" t="s">
        <v>338</v>
      </c>
      <c r="H48" s="142" t="s">
        <v>339</v>
      </c>
      <c r="I48" s="142" t="s">
        <v>326</v>
      </c>
      <c r="J48" s="142" t="s">
        <v>447</v>
      </c>
    </row>
    <row r="49" ht="29.65" customHeight="1" spans="1:10">
      <c r="A49" s="142" t="s">
        <v>283</v>
      </c>
      <c r="B49" s="142" t="s">
        <v>421</v>
      </c>
      <c r="C49" s="142" t="s">
        <v>344</v>
      </c>
      <c r="D49" s="142" t="s">
        <v>345</v>
      </c>
      <c r="E49" s="142" t="s">
        <v>448</v>
      </c>
      <c r="F49" s="142" t="s">
        <v>323</v>
      </c>
      <c r="G49" s="142" t="s">
        <v>449</v>
      </c>
      <c r="H49" s="142"/>
      <c r="I49" s="142" t="s">
        <v>351</v>
      </c>
      <c r="J49" s="142" t="s">
        <v>450</v>
      </c>
    </row>
    <row r="50" ht="29.65" customHeight="1" spans="1:10">
      <c r="A50" s="142" t="s">
        <v>283</v>
      </c>
      <c r="B50" s="142" t="s">
        <v>421</v>
      </c>
      <c r="C50" s="142" t="s">
        <v>344</v>
      </c>
      <c r="D50" s="142" t="s">
        <v>345</v>
      </c>
      <c r="E50" s="142" t="s">
        <v>377</v>
      </c>
      <c r="F50" s="142" t="s">
        <v>323</v>
      </c>
      <c r="G50" s="142" t="s">
        <v>451</v>
      </c>
      <c r="H50" s="142"/>
      <c r="I50" s="142" t="s">
        <v>351</v>
      </c>
      <c r="J50" s="142" t="s">
        <v>452</v>
      </c>
    </row>
    <row r="51" ht="29.65" customHeight="1" spans="1:10">
      <c r="A51" s="142" t="s">
        <v>283</v>
      </c>
      <c r="B51" s="142" t="s">
        <v>421</v>
      </c>
      <c r="C51" s="142" t="s">
        <v>344</v>
      </c>
      <c r="D51" s="142" t="s">
        <v>345</v>
      </c>
      <c r="E51" s="142" t="s">
        <v>453</v>
      </c>
      <c r="F51" s="142" t="s">
        <v>356</v>
      </c>
      <c r="G51" s="142" t="s">
        <v>176</v>
      </c>
      <c r="H51" s="142" t="s">
        <v>400</v>
      </c>
      <c r="I51" s="142" t="s">
        <v>326</v>
      </c>
      <c r="J51" s="142" t="s">
        <v>454</v>
      </c>
    </row>
    <row r="52" ht="29.65" customHeight="1" spans="1:10">
      <c r="A52" s="142" t="s">
        <v>283</v>
      </c>
      <c r="B52" s="142" t="s">
        <v>421</v>
      </c>
      <c r="C52" s="142" t="s">
        <v>344</v>
      </c>
      <c r="D52" s="142" t="s">
        <v>374</v>
      </c>
      <c r="E52" s="142" t="s">
        <v>375</v>
      </c>
      <c r="F52" s="142" t="s">
        <v>323</v>
      </c>
      <c r="G52" s="142" t="s">
        <v>449</v>
      </c>
      <c r="H52" s="142"/>
      <c r="I52" s="142" t="s">
        <v>351</v>
      </c>
      <c r="J52" s="142" t="s">
        <v>455</v>
      </c>
    </row>
    <row r="53" ht="29.65" customHeight="1" spans="1:10">
      <c r="A53" s="142" t="s">
        <v>283</v>
      </c>
      <c r="B53" s="142" t="s">
        <v>421</v>
      </c>
      <c r="C53" s="142" t="s">
        <v>353</v>
      </c>
      <c r="D53" s="142" t="s">
        <v>354</v>
      </c>
      <c r="E53" s="142" t="s">
        <v>456</v>
      </c>
      <c r="F53" s="142" t="s">
        <v>356</v>
      </c>
      <c r="G53" s="142" t="s">
        <v>357</v>
      </c>
      <c r="H53" s="142" t="s">
        <v>339</v>
      </c>
      <c r="I53" s="142" t="s">
        <v>326</v>
      </c>
      <c r="J53" s="142" t="s">
        <v>457</v>
      </c>
    </row>
    <row r="54" ht="29.65" customHeight="1" spans="1:10">
      <c r="A54" s="142" t="s">
        <v>303</v>
      </c>
      <c r="B54" s="142" t="s">
        <v>458</v>
      </c>
      <c r="C54" s="142" t="s">
        <v>320</v>
      </c>
      <c r="D54" s="142" t="s">
        <v>321</v>
      </c>
      <c r="E54" s="142" t="s">
        <v>459</v>
      </c>
      <c r="F54" s="142" t="s">
        <v>356</v>
      </c>
      <c r="G54" s="142" t="s">
        <v>460</v>
      </c>
      <c r="H54" s="142" t="s">
        <v>334</v>
      </c>
      <c r="I54" s="142" t="s">
        <v>326</v>
      </c>
      <c r="J54" s="142" t="s">
        <v>461</v>
      </c>
    </row>
    <row r="55" ht="29.65" customHeight="1" spans="1:10">
      <c r="A55" s="142" t="s">
        <v>303</v>
      </c>
      <c r="B55" s="142" t="s">
        <v>462</v>
      </c>
      <c r="C55" s="142" t="s">
        <v>320</v>
      </c>
      <c r="D55" s="142" t="s">
        <v>336</v>
      </c>
      <c r="E55" s="142" t="s">
        <v>463</v>
      </c>
      <c r="F55" s="142" t="s">
        <v>356</v>
      </c>
      <c r="G55" s="142" t="s">
        <v>357</v>
      </c>
      <c r="H55" s="142" t="s">
        <v>339</v>
      </c>
      <c r="I55" s="142" t="s">
        <v>326</v>
      </c>
      <c r="J55" s="142" t="s">
        <v>464</v>
      </c>
    </row>
    <row r="56" ht="29.65" customHeight="1" spans="1:10">
      <c r="A56" s="142" t="s">
        <v>303</v>
      </c>
      <c r="B56" s="142" t="s">
        <v>462</v>
      </c>
      <c r="C56" s="142" t="s">
        <v>320</v>
      </c>
      <c r="D56" s="142" t="s">
        <v>336</v>
      </c>
      <c r="E56" s="142" t="s">
        <v>465</v>
      </c>
      <c r="F56" s="142" t="s">
        <v>323</v>
      </c>
      <c r="G56" s="142" t="s">
        <v>338</v>
      </c>
      <c r="H56" s="142" t="s">
        <v>339</v>
      </c>
      <c r="I56" s="142" t="s">
        <v>326</v>
      </c>
      <c r="J56" s="142" t="s">
        <v>466</v>
      </c>
    </row>
    <row r="57" ht="29.65" customHeight="1" spans="1:10">
      <c r="A57" s="142" t="s">
        <v>303</v>
      </c>
      <c r="B57" s="142" t="s">
        <v>462</v>
      </c>
      <c r="C57" s="142" t="s">
        <v>320</v>
      </c>
      <c r="D57" s="142" t="s">
        <v>336</v>
      </c>
      <c r="E57" s="142" t="s">
        <v>467</v>
      </c>
      <c r="F57" s="142" t="s">
        <v>323</v>
      </c>
      <c r="G57" s="142" t="s">
        <v>338</v>
      </c>
      <c r="H57" s="142" t="s">
        <v>339</v>
      </c>
      <c r="I57" s="142" t="s">
        <v>326</v>
      </c>
      <c r="J57" s="142" t="s">
        <v>468</v>
      </c>
    </row>
    <row r="58" ht="29.65" customHeight="1" spans="1:10">
      <c r="A58" s="142" t="s">
        <v>303</v>
      </c>
      <c r="B58" s="142" t="s">
        <v>462</v>
      </c>
      <c r="C58" s="142" t="s">
        <v>320</v>
      </c>
      <c r="D58" s="142" t="s">
        <v>341</v>
      </c>
      <c r="E58" s="142" t="s">
        <v>469</v>
      </c>
      <c r="F58" s="142" t="s">
        <v>323</v>
      </c>
      <c r="G58" s="142" t="s">
        <v>338</v>
      </c>
      <c r="H58" s="142" t="s">
        <v>339</v>
      </c>
      <c r="I58" s="142" t="s">
        <v>326</v>
      </c>
      <c r="J58" s="142" t="s">
        <v>470</v>
      </c>
    </row>
    <row r="59" ht="29.65" customHeight="1" spans="1:10">
      <c r="A59" s="142" t="s">
        <v>303</v>
      </c>
      <c r="B59" s="142" t="s">
        <v>462</v>
      </c>
      <c r="C59" s="142" t="s">
        <v>344</v>
      </c>
      <c r="D59" s="142" t="s">
        <v>345</v>
      </c>
      <c r="E59" s="142" t="s">
        <v>471</v>
      </c>
      <c r="F59" s="142" t="s">
        <v>356</v>
      </c>
      <c r="G59" s="142" t="s">
        <v>357</v>
      </c>
      <c r="H59" s="142" t="s">
        <v>339</v>
      </c>
      <c r="I59" s="142" t="s">
        <v>326</v>
      </c>
      <c r="J59" s="142" t="s">
        <v>472</v>
      </c>
    </row>
    <row r="60" ht="47" customHeight="1" spans="1:10">
      <c r="A60" s="142" t="s">
        <v>303</v>
      </c>
      <c r="B60" s="142" t="s">
        <v>462</v>
      </c>
      <c r="C60" s="142" t="s">
        <v>344</v>
      </c>
      <c r="D60" s="142" t="s">
        <v>345</v>
      </c>
      <c r="E60" s="142" t="s">
        <v>473</v>
      </c>
      <c r="F60" s="142" t="s">
        <v>356</v>
      </c>
      <c r="G60" s="142" t="s">
        <v>357</v>
      </c>
      <c r="H60" s="142" t="s">
        <v>339</v>
      </c>
      <c r="I60" s="142" t="s">
        <v>326</v>
      </c>
      <c r="J60" s="142" t="s">
        <v>474</v>
      </c>
    </row>
    <row r="61" ht="29.65" customHeight="1" spans="1:10">
      <c r="A61" s="142" t="s">
        <v>303</v>
      </c>
      <c r="B61" s="142" t="s">
        <v>462</v>
      </c>
      <c r="C61" s="142" t="s">
        <v>344</v>
      </c>
      <c r="D61" s="142" t="s">
        <v>374</v>
      </c>
      <c r="E61" s="142" t="s">
        <v>375</v>
      </c>
      <c r="F61" s="142" t="s">
        <v>323</v>
      </c>
      <c r="G61" s="142" t="s">
        <v>449</v>
      </c>
      <c r="H61" s="142"/>
      <c r="I61" s="142" t="s">
        <v>351</v>
      </c>
      <c r="J61" s="142" t="s">
        <v>475</v>
      </c>
    </row>
    <row r="62" ht="49" customHeight="1" spans="1:10">
      <c r="A62" s="142" t="s">
        <v>303</v>
      </c>
      <c r="B62" s="142" t="s">
        <v>462</v>
      </c>
      <c r="C62" s="142" t="s">
        <v>353</v>
      </c>
      <c r="D62" s="142" t="s">
        <v>354</v>
      </c>
      <c r="E62" s="142" t="s">
        <v>476</v>
      </c>
      <c r="F62" s="142" t="s">
        <v>356</v>
      </c>
      <c r="G62" s="142" t="s">
        <v>380</v>
      </c>
      <c r="H62" s="142" t="s">
        <v>339</v>
      </c>
      <c r="I62" s="142" t="s">
        <v>326</v>
      </c>
      <c r="J62" s="142" t="s">
        <v>477</v>
      </c>
    </row>
  </sheetData>
  <mergeCells count="12">
    <mergeCell ref="A2:J2"/>
    <mergeCell ref="A3:H3"/>
    <mergeCell ref="A8:A16"/>
    <mergeCell ref="A17:A24"/>
    <mergeCell ref="A25:A38"/>
    <mergeCell ref="A39:A53"/>
    <mergeCell ref="A54:A62"/>
    <mergeCell ref="B8:B16"/>
    <mergeCell ref="B17:B24"/>
    <mergeCell ref="B25:B38"/>
    <mergeCell ref="B39:B53"/>
    <mergeCell ref="B54:B62"/>
  </mergeCells>
  <pageMargins left="0.751388888888889" right="0.156944444444444" top="1" bottom="1" header="0.5" footer="0.5"/>
  <pageSetup paperSize="9" scale="3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Right="0"/>
    <pageSetUpPr fitToPage="1"/>
  </sheetPr>
  <dimension ref="A1:F15"/>
  <sheetViews>
    <sheetView showZeros="0" workbookViewId="0">
      <selection activeCell="D17" sqref="D17"/>
    </sheetView>
  </sheetViews>
  <sheetFormatPr defaultColWidth="9.13888888888889" defaultRowHeight="14.25" customHeight="1" outlineLevelCol="5"/>
  <cols>
    <col min="1" max="1" width="29.037037037037" customWidth="1"/>
    <col min="2" max="2" width="28.6018518518519" customWidth="1"/>
    <col min="3" max="3" width="31.6018518518519" customWidth="1"/>
    <col min="4" max="6" width="33.4537037037037" customWidth="1"/>
  </cols>
  <sheetData>
    <row r="1" ht="15.75" customHeight="1" spans="1:6">
      <c r="F1" s="120" t="s">
        <v>478</v>
      </c>
    </row>
    <row r="2" ht="28.5" customHeight="1" spans="1:6">
      <c r="A2" s="62" t="s">
        <v>479</v>
      </c>
      <c r="B2" s="62"/>
      <c r="C2" s="62"/>
      <c r="D2" s="62"/>
      <c r="E2" s="62"/>
      <c r="F2" s="62"/>
    </row>
    <row r="3" ht="15" customHeight="1" spans="1:6">
      <c r="A3" s="131" t="s">
        <v>2</v>
      </c>
      <c r="B3" s="131"/>
      <c r="C3" s="132"/>
      <c r="D3" s="75"/>
      <c r="E3" s="75"/>
      <c r="F3" s="122" t="s">
        <v>3</v>
      </c>
    </row>
    <row r="4" ht="18.75" customHeight="1" spans="1:6">
      <c r="A4" s="81" t="s">
        <v>480</v>
      </c>
      <c r="B4" s="133" t="s">
        <v>80</v>
      </c>
      <c r="C4" s="10" t="s">
        <v>81</v>
      </c>
      <c r="D4" s="16" t="s">
        <v>481</v>
      </c>
      <c r="E4" s="20"/>
      <c r="F4" s="20"/>
    </row>
    <row r="5" ht="30" customHeight="1" spans="1:6">
      <c r="A5" s="134"/>
      <c r="B5" s="135"/>
      <c r="C5" s="19"/>
      <c r="D5" s="16" t="s">
        <v>61</v>
      </c>
      <c r="E5" s="20" t="s">
        <v>82</v>
      </c>
      <c r="F5" s="20" t="s">
        <v>83</v>
      </c>
    </row>
    <row r="6" ht="16.5" customHeight="1" spans="1:6">
      <c r="A6" s="134">
        <v>1</v>
      </c>
      <c r="B6" s="135">
        <v>2</v>
      </c>
      <c r="C6" s="20">
        <v>3</v>
      </c>
      <c r="D6" s="20">
        <v>4</v>
      </c>
      <c r="E6" s="20">
        <v>5</v>
      </c>
      <c r="F6" s="20">
        <v>6</v>
      </c>
    </row>
    <row r="7" ht="24" customHeight="1" spans="1:6">
      <c r="A7" s="134"/>
      <c r="B7" s="135"/>
      <c r="C7" s="20"/>
      <c r="D7" s="20"/>
      <c r="E7" s="20"/>
      <c r="F7" s="20"/>
    </row>
    <row r="8" ht="24" customHeight="1" spans="1:6">
      <c r="A8" s="134"/>
      <c r="B8" s="135"/>
      <c r="C8" s="20"/>
      <c r="D8" s="20"/>
      <c r="E8" s="20"/>
      <c r="F8" s="20"/>
    </row>
    <row r="9" ht="24" customHeight="1" spans="1:6">
      <c r="A9" s="134"/>
      <c r="B9" s="135"/>
      <c r="C9" s="20"/>
      <c r="D9" s="20"/>
      <c r="E9" s="20"/>
      <c r="F9" s="20"/>
    </row>
    <row r="10" ht="24" customHeight="1" spans="1:6">
      <c r="A10" s="136"/>
      <c r="B10" s="137"/>
      <c r="C10" s="20"/>
      <c r="D10" s="20"/>
      <c r="E10" s="20"/>
      <c r="F10" s="20"/>
    </row>
    <row r="11" ht="24" customHeight="1" spans="1:6">
      <c r="A11" s="20"/>
      <c r="B11" s="20"/>
      <c r="C11" s="20"/>
      <c r="D11" s="20"/>
      <c r="E11" s="20"/>
      <c r="F11" s="20"/>
    </row>
    <row r="12" ht="24" customHeight="1" spans="1:6">
      <c r="A12" s="34"/>
      <c r="B12" s="34"/>
      <c r="C12" s="34"/>
      <c r="D12" s="138"/>
      <c r="E12" s="138"/>
      <c r="F12" s="138"/>
    </row>
    <row r="13" s="1" customFormat="1" ht="17.25" customHeight="1" spans="1:6">
      <c r="A13" s="139" t="s">
        <v>128</v>
      </c>
      <c r="B13" s="140"/>
      <c r="C13" s="140" t="s">
        <v>128</v>
      </c>
      <c r="D13" s="141"/>
      <c r="E13" s="141"/>
      <c r="F13" s="141"/>
    </row>
    <row r="15" customHeight="1" spans="1:6">
      <c r="A15" s="119" t="s">
        <v>482</v>
      </c>
      <c r="B15" s="119"/>
      <c r="C15" s="119"/>
    </row>
  </sheetData>
  <mergeCells count="7">
    <mergeCell ref="A2:F2"/>
    <mergeCell ref="A3:B3"/>
    <mergeCell ref="D4:F4"/>
    <mergeCell ref="A13:C13"/>
    <mergeCell ref="A4:A5"/>
    <mergeCell ref="B4:B5"/>
    <mergeCell ref="C4:C5"/>
  </mergeCells>
  <pageMargins left="0.751388888888889" right="0.751388888888889" top="1" bottom="1" header="0.5" footer="0.5"/>
  <pageSetup paperSize="9" scale="6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outlinePr summaryRight="0"/>
    <pageSetUpPr fitToPage="1"/>
  </sheetPr>
  <dimension ref="A1:Q13"/>
  <sheetViews>
    <sheetView showZeros="0" workbookViewId="0">
      <selection activeCell="D10" sqref="D10:D12"/>
    </sheetView>
  </sheetViews>
  <sheetFormatPr defaultColWidth="10.3796296296296" defaultRowHeight="14.25" customHeight="1"/>
  <cols>
    <col min="1" max="1" width="23.25" customWidth="1"/>
    <col min="2" max="2" width="15.3796296296296" customWidth="1"/>
    <col min="3" max="3" width="20.5" customWidth="1"/>
    <col min="4" max="4" width="10.3796296296296" customWidth="1"/>
    <col min="5" max="5" width="8.12962962962963" customWidth="1"/>
    <col min="6" max="6" width="11.75" customWidth="1"/>
    <col min="7" max="7" width="13.3796296296296" customWidth="1"/>
    <col min="8" max="8" width="14.1296296296296" customWidth="1"/>
    <col min="9" max="9" width="10.3796296296296" customWidth="1"/>
    <col min="10" max="10" width="7.5" customWidth="1"/>
    <col min="11" max="11" width="7.87962962962963" customWidth="1"/>
    <col min="12" max="12" width="10.3796296296296" customWidth="1"/>
    <col min="13" max="13" width="5.5" customWidth="1"/>
    <col min="14" max="14" width="10.3796296296296" customWidth="1"/>
    <col min="15" max="16" width="6.25" customWidth="1"/>
    <col min="17" max="17" width="6.37962962962963" customWidth="1"/>
    <col min="18" max="16384" width="10.3796296296296" customWidth="1"/>
  </cols>
  <sheetData>
    <row r="1" ht="13.5" customHeight="1" spans="1:17">
      <c r="O1" s="89"/>
      <c r="P1" s="89"/>
      <c r="Q1" s="120" t="s">
        <v>483</v>
      </c>
    </row>
    <row r="2" ht="27.75" customHeight="1" spans="1:17">
      <c r="A2" s="72" t="s">
        <v>484</v>
      </c>
      <c r="B2" s="62"/>
      <c r="C2" s="62"/>
      <c r="D2" s="62"/>
      <c r="E2" s="62"/>
      <c r="F2" s="62"/>
      <c r="G2" s="62"/>
      <c r="H2" s="62"/>
      <c r="I2" s="62"/>
      <c r="J2" s="62"/>
      <c r="K2" s="63"/>
      <c r="L2" s="62"/>
      <c r="M2" s="62"/>
      <c r="N2" s="62"/>
      <c r="O2" s="63"/>
      <c r="P2" s="63"/>
      <c r="Q2" s="62"/>
    </row>
    <row r="3" ht="18.75" customHeight="1" spans="1:17">
      <c r="A3" s="6" t="s">
        <v>2</v>
      </c>
      <c r="B3" s="121"/>
      <c r="C3" s="121"/>
      <c r="D3" s="121"/>
      <c r="E3" s="121"/>
      <c r="F3" s="121"/>
      <c r="G3" s="7"/>
      <c r="H3" s="7"/>
      <c r="I3" s="7"/>
      <c r="J3" s="7"/>
      <c r="O3" s="93"/>
      <c r="P3" s="93"/>
      <c r="Q3" s="122" t="s">
        <v>183</v>
      </c>
    </row>
    <row r="4" ht="15.75" customHeight="1" spans="1:17">
      <c r="A4" s="10" t="s">
        <v>485</v>
      </c>
      <c r="B4" s="95" t="s">
        <v>486</v>
      </c>
      <c r="C4" s="95" t="s">
        <v>487</v>
      </c>
      <c r="D4" s="95" t="s">
        <v>488</v>
      </c>
      <c r="E4" s="95" t="s">
        <v>489</v>
      </c>
      <c r="F4" s="95" t="s">
        <v>490</v>
      </c>
      <c r="G4" s="80" t="s">
        <v>199</v>
      </c>
      <c r="H4" s="80"/>
      <c r="I4" s="80"/>
      <c r="J4" s="80"/>
      <c r="K4" s="97"/>
      <c r="L4" s="80"/>
      <c r="M4" s="80"/>
      <c r="N4" s="80"/>
      <c r="O4" s="98"/>
      <c r="P4" s="97"/>
      <c r="Q4" s="99"/>
    </row>
    <row r="5" ht="17.25" customHeight="1" spans="1:17">
      <c r="A5" s="15"/>
      <c r="B5" s="100"/>
      <c r="C5" s="100"/>
      <c r="D5" s="100"/>
      <c r="E5" s="100"/>
      <c r="F5" s="100"/>
      <c r="G5" s="100" t="s">
        <v>61</v>
      </c>
      <c r="H5" s="100" t="s">
        <v>64</v>
      </c>
      <c r="I5" s="100" t="s">
        <v>491</v>
      </c>
      <c r="J5" s="100" t="s">
        <v>492</v>
      </c>
      <c r="K5" s="102" t="s">
        <v>493</v>
      </c>
      <c r="L5" s="103" t="s">
        <v>494</v>
      </c>
      <c r="M5" s="103"/>
      <c r="N5" s="103"/>
      <c r="O5" s="104"/>
      <c r="P5" s="105"/>
      <c r="Q5" s="106"/>
    </row>
    <row r="6" ht="54" customHeight="1" spans="1:17">
      <c r="A6" s="18"/>
      <c r="B6" s="106"/>
      <c r="C6" s="106"/>
      <c r="D6" s="106"/>
      <c r="E6" s="106"/>
      <c r="F6" s="106"/>
      <c r="G6" s="106"/>
      <c r="H6" s="106" t="s">
        <v>63</v>
      </c>
      <c r="I6" s="106"/>
      <c r="J6" s="106"/>
      <c r="K6" s="108"/>
      <c r="L6" s="106" t="s">
        <v>63</v>
      </c>
      <c r="M6" s="106" t="s">
        <v>74</v>
      </c>
      <c r="N6" s="106" t="s">
        <v>207</v>
      </c>
      <c r="O6" s="109" t="s">
        <v>70</v>
      </c>
      <c r="P6" s="108" t="s">
        <v>71</v>
      </c>
      <c r="Q6" s="106" t="s">
        <v>72</v>
      </c>
    </row>
    <row r="7" ht="15" customHeight="1" spans="1:17">
      <c r="A7" s="19">
        <v>1</v>
      </c>
      <c r="B7" s="123">
        <v>2</v>
      </c>
      <c r="C7" s="123">
        <v>3</v>
      </c>
      <c r="D7" s="123">
        <v>4</v>
      </c>
      <c r="E7" s="123">
        <v>5</v>
      </c>
      <c r="F7" s="123">
        <v>6</v>
      </c>
      <c r="G7" s="124">
        <v>7</v>
      </c>
      <c r="H7" s="124">
        <v>8</v>
      </c>
      <c r="I7" s="124">
        <v>9</v>
      </c>
      <c r="J7" s="124">
        <v>10</v>
      </c>
      <c r="K7" s="124">
        <v>11</v>
      </c>
      <c r="L7" s="124">
        <v>12</v>
      </c>
      <c r="M7" s="124">
        <v>13</v>
      </c>
      <c r="N7" s="124">
        <v>14</v>
      </c>
      <c r="O7" s="124">
        <v>15</v>
      </c>
      <c r="P7" s="124">
        <v>16</v>
      </c>
      <c r="Q7" s="124">
        <v>17</v>
      </c>
    </row>
    <row r="8" ht="27" customHeight="1" spans="1:17">
      <c r="A8" s="21" t="s">
        <v>76</v>
      </c>
      <c r="B8" s="125"/>
      <c r="C8" s="125"/>
      <c r="D8" s="125"/>
      <c r="E8" s="126"/>
      <c r="F8" s="127">
        <v>24000</v>
      </c>
      <c r="G8" s="128">
        <f>H8</f>
        <v>25000</v>
      </c>
      <c r="H8" s="128">
        <f>H9</f>
        <v>25000</v>
      </c>
      <c r="I8" s="128"/>
      <c r="J8" s="128"/>
      <c r="K8" s="128"/>
      <c r="L8" s="128"/>
      <c r="M8" s="128"/>
      <c r="N8" s="128"/>
      <c r="O8" s="128"/>
      <c r="P8" s="128"/>
      <c r="Q8" s="128"/>
    </row>
    <row r="9" ht="27" customHeight="1" spans="1:17">
      <c r="A9" s="129" t="s">
        <v>76</v>
      </c>
      <c r="B9" s="21"/>
      <c r="C9" s="21"/>
      <c r="D9" s="21"/>
      <c r="E9" s="21"/>
      <c r="F9" s="127">
        <v>24000</v>
      </c>
      <c r="G9" s="128">
        <f>H9</f>
        <v>25000</v>
      </c>
      <c r="H9" s="128">
        <f>H10+H11+H12</f>
        <v>25000</v>
      </c>
      <c r="I9" s="128"/>
      <c r="J9" s="128"/>
      <c r="K9" s="128"/>
      <c r="L9" s="128"/>
      <c r="M9" s="128"/>
      <c r="N9" s="128"/>
      <c r="O9" s="128"/>
      <c r="P9" s="128"/>
      <c r="Q9" s="128"/>
    </row>
    <row r="10" ht="41" customHeight="1" spans="1:17">
      <c r="A10" s="21" t="s">
        <v>248</v>
      </c>
      <c r="B10" s="21" t="s">
        <v>495</v>
      </c>
      <c r="C10" s="21" t="s">
        <v>496</v>
      </c>
      <c r="D10" s="21" t="s">
        <v>497</v>
      </c>
      <c r="E10" s="21">
        <v>1</v>
      </c>
      <c r="F10" s="127"/>
      <c r="G10" s="128">
        <f>H10</f>
        <v>13000</v>
      </c>
      <c r="H10" s="127">
        <v>13000</v>
      </c>
      <c r="I10" s="128"/>
      <c r="J10" s="128"/>
      <c r="K10" s="128"/>
      <c r="L10" s="128"/>
      <c r="M10" s="128"/>
      <c r="N10" s="128"/>
      <c r="O10" s="128"/>
      <c r="P10" s="128"/>
      <c r="Q10" s="128"/>
    </row>
    <row r="11" ht="44" customHeight="1" spans="1:17">
      <c r="A11" s="21" t="s">
        <v>248</v>
      </c>
      <c r="B11" s="21" t="s">
        <v>495</v>
      </c>
      <c r="C11" s="21" t="s">
        <v>498</v>
      </c>
      <c r="D11" s="21" t="s">
        <v>497</v>
      </c>
      <c r="E11" s="21">
        <v>1</v>
      </c>
      <c r="F11" s="127">
        <v>24000</v>
      </c>
      <c r="G11" s="128">
        <f>H11</f>
        <v>8000</v>
      </c>
      <c r="H11" s="127">
        <v>8000</v>
      </c>
      <c r="I11" s="128"/>
      <c r="J11" s="128"/>
      <c r="K11" s="128"/>
      <c r="L11" s="128"/>
      <c r="M11" s="128"/>
      <c r="N11" s="128"/>
      <c r="O11" s="128"/>
      <c r="P11" s="128"/>
      <c r="Q11" s="128"/>
    </row>
    <row r="12" ht="45" customHeight="1" spans="1:17">
      <c r="A12" s="21" t="s">
        <v>248</v>
      </c>
      <c r="B12" s="21" t="s">
        <v>495</v>
      </c>
      <c r="C12" s="21" t="s">
        <v>499</v>
      </c>
      <c r="D12" s="21" t="s">
        <v>500</v>
      </c>
      <c r="E12" s="21">
        <v>1</v>
      </c>
      <c r="F12" s="127"/>
      <c r="G12" s="128">
        <f>H12</f>
        <v>4000</v>
      </c>
      <c r="H12" s="127">
        <v>4000</v>
      </c>
      <c r="I12" s="128"/>
      <c r="J12" s="128"/>
      <c r="K12" s="128"/>
      <c r="L12" s="128"/>
      <c r="M12" s="128"/>
      <c r="N12" s="128"/>
      <c r="O12" s="128"/>
      <c r="P12" s="128"/>
      <c r="Q12" s="128"/>
    </row>
    <row r="13" s="1" customFormat="1" ht="41" customHeight="1" spans="1:17">
      <c r="A13" s="114" t="s">
        <v>128</v>
      </c>
      <c r="B13" s="115"/>
      <c r="C13" s="115"/>
      <c r="D13" s="115"/>
      <c r="E13" s="130"/>
      <c r="F13" s="128">
        <f>F8</f>
        <v>24000</v>
      </c>
      <c r="G13" s="128">
        <f>G8</f>
        <v>25000</v>
      </c>
      <c r="H13" s="128">
        <f>H8</f>
        <v>25000</v>
      </c>
      <c r="I13" s="128"/>
      <c r="J13" s="128"/>
      <c r="K13" s="128"/>
      <c r="L13" s="128"/>
      <c r="M13" s="128"/>
      <c r="N13" s="128"/>
      <c r="O13" s="128"/>
      <c r="P13" s="128"/>
      <c r="Q13" s="128"/>
    </row>
  </sheetData>
  <mergeCells count="16">
    <mergeCell ref="A2:Q2"/>
    <mergeCell ref="A3:F3"/>
    <mergeCell ref="G4:Q4"/>
    <mergeCell ref="L5:Q5"/>
    <mergeCell ref="A13:E13"/>
    <mergeCell ref="A4:A6"/>
    <mergeCell ref="B4:B6"/>
    <mergeCell ref="C4:C6"/>
    <mergeCell ref="D4:D6"/>
    <mergeCell ref="E4:E6"/>
    <mergeCell ref="F4:F6"/>
    <mergeCell ref="G5:G6"/>
    <mergeCell ref="H5:H6"/>
    <mergeCell ref="I5:I6"/>
    <mergeCell ref="J5:J6"/>
    <mergeCell ref="K5:K6"/>
  </mergeCells>
  <pageMargins left="0.751388888888889" right="0.751388888888889" top="1" bottom="1" header="0.5" footer="0.5"/>
  <pageSetup paperSize="9" scale="70"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outlinePr summaryRight="0"/>
    <pageSetUpPr fitToPage="1"/>
  </sheetPr>
  <dimension ref="A1:R19"/>
  <sheetViews>
    <sheetView showZeros="0" workbookViewId="0">
      <selection activeCell="A3" sqref="A3:C3"/>
    </sheetView>
  </sheetViews>
  <sheetFormatPr defaultColWidth="10.3796296296296" defaultRowHeight="14.25" customHeight="1"/>
  <cols>
    <col min="1" max="4" width="10.3796296296296" customWidth="1"/>
    <col min="5" max="5" width="5.87962962962963" customWidth="1"/>
    <col min="6" max="6" width="5.75" customWidth="1"/>
    <col min="7" max="7" width="7.12962962962963" customWidth="1"/>
    <col min="8" max="8" width="10.3796296296296" customWidth="1"/>
    <col min="9" max="9" width="7.5" customWidth="1"/>
    <col min="10" max="15" width="10.3796296296296" customWidth="1"/>
    <col min="16" max="16" width="7.12962962962963" customWidth="1"/>
    <col min="17" max="16384" width="10.3796296296296" customWidth="1"/>
  </cols>
  <sheetData>
    <row r="1" ht="13.5" customHeight="1" spans="1:18">
      <c r="A1" s="77"/>
      <c r="B1" s="77"/>
      <c r="C1" s="77"/>
      <c r="D1" s="77"/>
      <c r="E1" s="77"/>
      <c r="F1" s="77"/>
      <c r="G1" s="77"/>
      <c r="H1" s="77"/>
      <c r="I1" s="77"/>
      <c r="J1" s="77"/>
      <c r="K1" s="77"/>
      <c r="L1" s="88"/>
      <c r="M1" s="77"/>
      <c r="N1" s="77"/>
      <c r="O1" s="77"/>
      <c r="P1" s="89"/>
      <c r="Q1" s="90"/>
      <c r="R1" s="70" t="s">
        <v>501</v>
      </c>
    </row>
    <row r="2" ht="27.75" customHeight="1" spans="1:18">
      <c r="A2" s="72" t="s">
        <v>502</v>
      </c>
      <c r="B2" s="73"/>
      <c r="C2" s="73"/>
      <c r="D2" s="73"/>
      <c r="E2" s="73"/>
      <c r="F2" s="73"/>
      <c r="G2" s="73"/>
      <c r="H2" s="73"/>
      <c r="I2" s="73"/>
      <c r="J2" s="73"/>
      <c r="K2" s="73"/>
      <c r="L2" s="91"/>
      <c r="M2" s="73"/>
      <c r="N2" s="73"/>
      <c r="O2" s="73"/>
      <c r="P2" s="63"/>
      <c r="Q2" s="91"/>
      <c r="R2" s="73"/>
    </row>
    <row r="3" ht="18.75" customHeight="1" spans="1:18">
      <c r="A3" s="209" t="s">
        <v>2</v>
      </c>
      <c r="B3" s="77"/>
      <c r="C3" s="77"/>
      <c r="D3" s="77"/>
      <c r="E3" s="77"/>
      <c r="F3" s="77"/>
      <c r="G3" s="77"/>
      <c r="H3" s="75"/>
      <c r="I3" s="75"/>
      <c r="J3" s="75"/>
      <c r="K3" s="75"/>
      <c r="L3" s="88"/>
      <c r="M3" s="77"/>
      <c r="N3" s="77"/>
      <c r="O3" s="77"/>
      <c r="P3" s="93"/>
      <c r="Q3" s="94"/>
      <c r="R3" s="76" t="s">
        <v>183</v>
      </c>
    </row>
    <row r="4" ht="15.75" customHeight="1" spans="1:18">
      <c r="A4" s="10" t="s">
        <v>485</v>
      </c>
      <c r="B4" s="95" t="s">
        <v>503</v>
      </c>
      <c r="C4" s="95" t="s">
        <v>504</v>
      </c>
      <c r="D4" s="96" t="s">
        <v>505</v>
      </c>
      <c r="E4" s="96" t="s">
        <v>506</v>
      </c>
      <c r="F4" s="96" t="s">
        <v>507</v>
      </c>
      <c r="G4" s="96" t="s">
        <v>508</v>
      </c>
      <c r="H4" s="80" t="s">
        <v>199</v>
      </c>
      <c r="I4" s="80"/>
      <c r="J4" s="80"/>
      <c r="K4" s="80"/>
      <c r="L4" s="97"/>
      <c r="M4" s="80"/>
      <c r="N4" s="80"/>
      <c r="O4" s="80"/>
      <c r="P4" s="98"/>
      <c r="Q4" s="97"/>
      <c r="R4" s="99"/>
    </row>
    <row r="5" ht="17.25" customHeight="1" spans="1:18">
      <c r="A5" s="15"/>
      <c r="B5" s="100"/>
      <c r="C5" s="100"/>
      <c r="D5" s="101"/>
      <c r="E5" s="101"/>
      <c r="F5" s="101"/>
      <c r="G5" s="101"/>
      <c r="H5" s="100" t="s">
        <v>61</v>
      </c>
      <c r="I5" s="100" t="s">
        <v>64</v>
      </c>
      <c r="J5" s="100" t="s">
        <v>491</v>
      </c>
      <c r="K5" s="100" t="s">
        <v>492</v>
      </c>
      <c r="L5" s="102" t="s">
        <v>493</v>
      </c>
      <c r="M5" s="103" t="s">
        <v>494</v>
      </c>
      <c r="N5" s="103"/>
      <c r="O5" s="103"/>
      <c r="P5" s="104"/>
      <c r="Q5" s="105"/>
      <c r="R5" s="106"/>
    </row>
    <row r="6" ht="54" customHeight="1" spans="1:18">
      <c r="A6" s="18"/>
      <c r="B6" s="106"/>
      <c r="C6" s="106"/>
      <c r="D6" s="107"/>
      <c r="E6" s="107"/>
      <c r="F6" s="107"/>
      <c r="G6" s="107"/>
      <c r="H6" s="106"/>
      <c r="I6" s="106"/>
      <c r="J6" s="106"/>
      <c r="K6" s="106"/>
      <c r="L6" s="108"/>
      <c r="M6" s="106" t="s">
        <v>63</v>
      </c>
      <c r="N6" s="106" t="s">
        <v>74</v>
      </c>
      <c r="O6" s="106" t="s">
        <v>207</v>
      </c>
      <c r="P6" s="109" t="s">
        <v>70</v>
      </c>
      <c r="Q6" s="108" t="s">
        <v>71</v>
      </c>
      <c r="R6" s="106" t="s">
        <v>72</v>
      </c>
    </row>
    <row r="7" ht="15" customHeight="1" spans="1:18">
      <c r="A7" s="18">
        <v>1</v>
      </c>
      <c r="B7" s="106">
        <v>2</v>
      </c>
      <c r="C7" s="106">
        <v>3</v>
      </c>
      <c r="D7" s="18">
        <v>4</v>
      </c>
      <c r="E7" s="106">
        <v>5</v>
      </c>
      <c r="F7" s="106">
        <v>6</v>
      </c>
      <c r="G7" s="18">
        <v>7</v>
      </c>
      <c r="H7" s="106">
        <v>8</v>
      </c>
      <c r="I7" s="106">
        <v>9</v>
      </c>
      <c r="J7" s="18">
        <v>10</v>
      </c>
      <c r="K7" s="106">
        <v>11</v>
      </c>
      <c r="L7" s="106">
        <v>12</v>
      </c>
      <c r="M7" s="18">
        <v>13</v>
      </c>
      <c r="N7" s="106">
        <v>14</v>
      </c>
      <c r="O7" s="106">
        <v>15</v>
      </c>
      <c r="P7" s="18">
        <v>16</v>
      </c>
      <c r="Q7" s="106">
        <v>17</v>
      </c>
      <c r="R7" s="106">
        <v>18</v>
      </c>
    </row>
    <row r="8" ht="21" customHeight="1" spans="1:18">
      <c r="A8" s="110"/>
      <c r="B8" s="111"/>
      <c r="C8" s="111"/>
      <c r="D8" s="111"/>
      <c r="E8" s="111"/>
      <c r="F8" s="111"/>
      <c r="G8" s="111"/>
      <c r="H8" s="112"/>
      <c r="I8" s="112"/>
      <c r="J8" s="112"/>
      <c r="K8" s="112"/>
      <c r="L8" s="112"/>
      <c r="M8" s="112"/>
      <c r="N8" s="112"/>
      <c r="O8" s="112"/>
      <c r="P8" s="113"/>
      <c r="Q8" s="112"/>
      <c r="R8" s="112"/>
    </row>
    <row r="9" ht="21" customHeight="1" spans="1:18">
      <c r="A9" s="110"/>
      <c r="B9" s="111"/>
      <c r="C9" s="111"/>
      <c r="D9" s="111"/>
      <c r="E9" s="111"/>
      <c r="F9" s="111"/>
      <c r="G9" s="111"/>
      <c r="H9" s="112"/>
      <c r="I9" s="112"/>
      <c r="J9" s="112"/>
      <c r="K9" s="112"/>
      <c r="L9" s="112"/>
      <c r="M9" s="112"/>
      <c r="N9" s="112"/>
      <c r="O9" s="112"/>
      <c r="P9" s="113"/>
      <c r="Q9" s="112"/>
      <c r="R9" s="112"/>
    </row>
    <row r="10" ht="21" customHeight="1" spans="1:18">
      <c r="A10" s="110"/>
      <c r="B10" s="111"/>
      <c r="C10" s="111"/>
      <c r="D10" s="111"/>
      <c r="E10" s="111"/>
      <c r="F10" s="111"/>
      <c r="G10" s="111"/>
      <c r="H10" s="112"/>
      <c r="I10" s="112"/>
      <c r="J10" s="112"/>
      <c r="K10" s="112"/>
      <c r="L10" s="112"/>
      <c r="M10" s="112"/>
      <c r="N10" s="112"/>
      <c r="O10" s="112"/>
      <c r="P10" s="113"/>
      <c r="Q10" s="112"/>
      <c r="R10" s="112"/>
    </row>
    <row r="11" ht="21" customHeight="1" spans="1:18">
      <c r="A11" s="110"/>
      <c r="B11" s="111"/>
      <c r="C11" s="111"/>
      <c r="D11" s="111"/>
      <c r="E11" s="111"/>
      <c r="F11" s="111"/>
      <c r="G11" s="111"/>
      <c r="H11" s="112"/>
      <c r="I11" s="112"/>
      <c r="J11" s="112"/>
      <c r="K11" s="112"/>
      <c r="L11" s="112"/>
      <c r="M11" s="112"/>
      <c r="N11" s="112"/>
      <c r="O11" s="112"/>
      <c r="P11" s="113"/>
      <c r="Q11" s="112"/>
      <c r="R11" s="112"/>
    </row>
    <row r="12" ht="21" customHeight="1" spans="1:18">
      <c r="A12" s="110"/>
      <c r="B12" s="111"/>
      <c r="C12" s="111"/>
      <c r="D12" s="111"/>
      <c r="E12" s="111"/>
      <c r="F12" s="111"/>
      <c r="G12" s="111"/>
      <c r="H12" s="112"/>
      <c r="I12" s="112"/>
      <c r="J12" s="112"/>
      <c r="K12" s="112"/>
      <c r="L12" s="112"/>
      <c r="M12" s="112"/>
      <c r="N12" s="112"/>
      <c r="O12" s="112"/>
      <c r="P12" s="113"/>
      <c r="Q12" s="112"/>
      <c r="R12" s="112"/>
    </row>
    <row r="13" ht="21" customHeight="1" spans="1:18">
      <c r="A13" s="110"/>
      <c r="B13" s="111"/>
      <c r="C13" s="111"/>
      <c r="D13" s="111"/>
      <c r="E13" s="111"/>
      <c r="F13" s="111"/>
      <c r="G13" s="111"/>
      <c r="H13" s="112"/>
      <c r="I13" s="112"/>
      <c r="J13" s="112"/>
      <c r="K13" s="112"/>
      <c r="L13" s="112"/>
      <c r="M13" s="112"/>
      <c r="N13" s="112"/>
      <c r="O13" s="112"/>
      <c r="P13" s="113"/>
      <c r="Q13" s="112"/>
      <c r="R13" s="112"/>
    </row>
    <row r="14" ht="21" customHeight="1" spans="1:18">
      <c r="A14" s="110"/>
      <c r="B14" s="111"/>
      <c r="C14" s="111"/>
      <c r="D14" s="111"/>
      <c r="E14" s="111"/>
      <c r="F14" s="111"/>
      <c r="G14" s="111"/>
      <c r="H14" s="112"/>
      <c r="I14" s="112"/>
      <c r="J14" s="112"/>
      <c r="K14" s="112"/>
      <c r="L14" s="112"/>
      <c r="M14" s="112"/>
      <c r="N14" s="112"/>
      <c r="O14" s="112"/>
      <c r="P14" s="113"/>
      <c r="Q14" s="112"/>
      <c r="R14" s="112"/>
    </row>
    <row r="15" ht="21" customHeight="1" spans="1:18">
      <c r="A15" s="110"/>
      <c r="B15" s="111"/>
      <c r="C15" s="111"/>
      <c r="D15" s="111"/>
      <c r="E15" s="111"/>
      <c r="F15" s="111"/>
      <c r="G15" s="111"/>
      <c r="H15" s="112"/>
      <c r="I15" s="112"/>
      <c r="J15" s="112"/>
      <c r="K15" s="112"/>
      <c r="L15" s="112"/>
      <c r="M15" s="112"/>
      <c r="N15" s="112"/>
      <c r="O15" s="112"/>
      <c r="P15" s="113"/>
      <c r="Q15" s="112"/>
      <c r="R15" s="112"/>
    </row>
    <row r="16" ht="21" customHeight="1" spans="1:18">
      <c r="A16" s="110"/>
      <c r="B16" s="111"/>
      <c r="C16" s="111"/>
      <c r="D16" s="111"/>
      <c r="E16" s="111"/>
      <c r="F16" s="111"/>
      <c r="G16" s="111"/>
      <c r="H16" s="112"/>
      <c r="I16" s="112"/>
      <c r="J16" s="112"/>
      <c r="K16" s="112"/>
      <c r="L16" s="112"/>
      <c r="M16" s="112"/>
      <c r="N16" s="112"/>
      <c r="O16" s="112"/>
      <c r="P16" s="113"/>
      <c r="Q16" s="112"/>
      <c r="R16" s="112"/>
    </row>
    <row r="17" s="1" customFormat="1" ht="21" customHeight="1" spans="1:18">
      <c r="A17" s="114" t="s">
        <v>128</v>
      </c>
      <c r="B17" s="115"/>
      <c r="C17" s="116"/>
      <c r="D17" s="116"/>
      <c r="E17" s="116"/>
      <c r="F17" s="116"/>
      <c r="G17" s="116"/>
      <c r="H17" s="117"/>
      <c r="I17" s="117"/>
      <c r="J17" s="117"/>
      <c r="K17" s="117"/>
      <c r="L17" s="117"/>
      <c r="M17" s="117"/>
      <c r="N17" s="117"/>
      <c r="O17" s="117"/>
      <c r="P17" s="118"/>
      <c r="Q17" s="117"/>
      <c r="R17" s="117"/>
    </row>
    <row r="19" customHeight="1" spans="1:18">
      <c r="A19" s="119" t="s">
        <v>509</v>
      </c>
      <c r="B19" s="119"/>
      <c r="C19" s="119"/>
      <c r="D19" s="119"/>
      <c r="E19" s="119"/>
      <c r="F19" s="119"/>
      <c r="G19" s="119"/>
      <c r="H19" s="119"/>
      <c r="I19" s="119"/>
      <c r="J19" s="119"/>
    </row>
  </sheetData>
  <mergeCells count="17">
    <mergeCell ref="A2:R2"/>
    <mergeCell ref="A3:C3"/>
    <mergeCell ref="H4:R4"/>
    <mergeCell ref="M5:R5"/>
    <mergeCell ref="A17:C17"/>
    <mergeCell ref="A4:A6"/>
    <mergeCell ref="B4:B6"/>
    <mergeCell ref="C4:C6"/>
    <mergeCell ref="D4:D6"/>
    <mergeCell ref="E4:E6"/>
    <mergeCell ref="F4:F6"/>
    <mergeCell ref="G4:G6"/>
    <mergeCell ref="H5:H6"/>
    <mergeCell ref="I5:I6"/>
    <mergeCell ref="J5:J6"/>
    <mergeCell ref="K5:K6"/>
    <mergeCell ref="L5:L6"/>
  </mergeCells>
  <pageMargins left="0.751388888888889" right="0.751388888888889" top="1" bottom="1" header="0.5" footer="0.5"/>
  <pageSetup paperSize="9" scale="78"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outlinePr summaryRight="0"/>
    <pageSetUpPr fitToPage="1"/>
  </sheetPr>
  <dimension ref="A1:O15"/>
  <sheetViews>
    <sheetView showZeros="0" workbookViewId="0">
      <selection activeCell="A3" sqref="A3:I3"/>
    </sheetView>
  </sheetViews>
  <sheetFormatPr defaultColWidth="10" defaultRowHeight="14.25" customHeight="1"/>
  <cols>
    <col min="1" max="1" width="19.1296296296296" style="69" customWidth="1"/>
    <col min="2" max="2" width="10" style="69" customWidth="1"/>
    <col min="3" max="3" width="14.8796296296296" style="69" customWidth="1"/>
    <col min="4" max="16375" width="10" style="69" customWidth="1"/>
    <col min="16376" max="16384" width="10" style="69"/>
  </cols>
  <sheetData>
    <row r="1" ht="13.5" customHeight="1" spans="1:15">
      <c r="D1" s="70"/>
      <c r="O1" s="71" t="s">
        <v>510</v>
      </c>
    </row>
    <row r="2" ht="27.75" customHeight="1" spans="1:15">
      <c r="A2" s="72" t="s">
        <v>511</v>
      </c>
      <c r="B2" s="73"/>
      <c r="C2" s="73"/>
      <c r="D2" s="73"/>
      <c r="E2" s="73"/>
      <c r="F2" s="73"/>
      <c r="G2" s="73"/>
      <c r="H2" s="73"/>
      <c r="I2" s="73"/>
      <c r="J2" s="73"/>
      <c r="K2" s="73"/>
      <c r="L2" s="73"/>
      <c r="M2" s="73"/>
      <c r="N2" s="73"/>
      <c r="O2" s="73"/>
    </row>
    <row r="3" ht="18" customHeight="1" spans="1:15">
      <c r="A3" s="74" t="s">
        <v>2</v>
      </c>
      <c r="B3" s="75"/>
      <c r="C3" s="75"/>
      <c r="D3" s="76"/>
      <c r="E3" s="77"/>
      <c r="F3" s="77"/>
      <c r="G3" s="77"/>
      <c r="H3" s="77"/>
      <c r="I3" s="77"/>
      <c r="O3" s="78" t="s">
        <v>183</v>
      </c>
    </row>
    <row r="4" ht="19.5" customHeight="1" spans="1:15">
      <c r="A4" s="10" t="s">
        <v>512</v>
      </c>
      <c r="B4" s="79" t="s">
        <v>199</v>
      </c>
      <c r="C4" s="80"/>
      <c r="D4" s="80"/>
      <c r="E4" s="81" t="s">
        <v>513</v>
      </c>
      <c r="F4" s="81"/>
      <c r="G4" s="81"/>
      <c r="H4" s="81"/>
      <c r="I4" s="81"/>
      <c r="J4" s="81"/>
      <c r="K4" s="81"/>
      <c r="L4" s="81"/>
      <c r="M4" s="81"/>
      <c r="N4" s="81"/>
      <c r="O4" s="81"/>
    </row>
    <row r="5" ht="40.5" customHeight="1" spans="1:15">
      <c r="A5" s="18"/>
      <c r="B5" s="15" t="s">
        <v>61</v>
      </c>
      <c r="C5" s="10" t="s">
        <v>64</v>
      </c>
      <c r="D5" s="82" t="s">
        <v>514</v>
      </c>
      <c r="E5" s="81" t="s">
        <v>515</v>
      </c>
      <c r="F5" s="81" t="s">
        <v>516</v>
      </c>
      <c r="G5" s="81" t="s">
        <v>517</v>
      </c>
      <c r="H5" s="81" t="s">
        <v>518</v>
      </c>
      <c r="I5" s="81" t="s">
        <v>519</v>
      </c>
      <c r="J5" s="81" t="s">
        <v>520</v>
      </c>
      <c r="K5" s="81" t="s">
        <v>521</v>
      </c>
      <c r="L5" s="81" t="s">
        <v>522</v>
      </c>
      <c r="M5" s="81" t="s">
        <v>523</v>
      </c>
      <c r="N5" s="81" t="s">
        <v>524</v>
      </c>
      <c r="O5" s="81" t="s">
        <v>525</v>
      </c>
    </row>
    <row r="6" ht="19.5" customHeight="1" spans="1:15">
      <c r="A6" s="65">
        <v>1</v>
      </c>
      <c r="B6" s="65">
        <v>2</v>
      </c>
      <c r="C6" s="65">
        <v>3</v>
      </c>
      <c r="D6" s="79">
        <v>4</v>
      </c>
      <c r="E6" s="83">
        <v>5</v>
      </c>
      <c r="F6" s="83">
        <v>6</v>
      </c>
      <c r="G6" s="83">
        <v>7</v>
      </c>
      <c r="H6" s="83">
        <v>8</v>
      </c>
      <c r="I6" s="83">
        <v>9</v>
      </c>
      <c r="J6" s="83">
        <v>10</v>
      </c>
      <c r="K6" s="83">
        <v>11</v>
      </c>
      <c r="L6" s="83">
        <v>12</v>
      </c>
      <c r="M6" s="83">
        <v>13</v>
      </c>
      <c r="N6" s="83">
        <v>14</v>
      </c>
      <c r="O6" s="83">
        <v>15</v>
      </c>
    </row>
    <row r="7" ht="28.4" customHeight="1" spans="1:15">
      <c r="A7" s="34"/>
      <c r="B7" s="84"/>
      <c r="C7" s="84"/>
      <c r="D7" s="84"/>
      <c r="E7" s="84"/>
      <c r="F7" s="84"/>
      <c r="G7" s="84"/>
      <c r="H7" s="84"/>
      <c r="I7" s="84"/>
      <c r="J7" s="84"/>
      <c r="K7" s="84"/>
      <c r="L7" s="84"/>
      <c r="M7" s="84"/>
      <c r="N7" s="84"/>
      <c r="O7" s="84"/>
    </row>
    <row r="8" ht="29.9" customHeight="1" spans="1:15">
      <c r="A8" s="85"/>
      <c r="B8" s="84"/>
      <c r="C8" s="84"/>
      <c r="D8" s="84"/>
      <c r="E8" s="84"/>
      <c r="F8" s="84"/>
      <c r="G8" s="84"/>
      <c r="H8" s="84"/>
      <c r="I8" s="84"/>
      <c r="J8" s="84"/>
      <c r="K8" s="84"/>
      <c r="L8" s="84"/>
      <c r="M8" s="84"/>
      <c r="N8" s="84"/>
      <c r="O8" s="84"/>
    </row>
    <row r="9" ht="29.9" customHeight="1" spans="1:15">
      <c r="A9" s="86"/>
      <c r="B9" s="84"/>
      <c r="C9" s="84"/>
      <c r="D9" s="84"/>
      <c r="E9" s="84"/>
      <c r="F9" s="84"/>
      <c r="G9" s="84"/>
      <c r="H9" s="84"/>
      <c r="I9" s="84"/>
      <c r="J9" s="84"/>
      <c r="K9" s="84"/>
      <c r="L9" s="84"/>
      <c r="M9" s="84"/>
      <c r="N9" s="84"/>
      <c r="O9" s="87"/>
    </row>
    <row r="10" ht="29.9" customHeight="1" spans="1:15">
      <c r="A10" s="86"/>
      <c r="B10" s="84"/>
      <c r="C10" s="84"/>
      <c r="D10" s="84"/>
      <c r="E10" s="84"/>
      <c r="F10" s="84"/>
      <c r="G10" s="84"/>
      <c r="H10" s="84"/>
      <c r="I10" s="84"/>
      <c r="J10" s="84"/>
      <c r="K10" s="84"/>
      <c r="L10" s="84"/>
      <c r="M10" s="84"/>
      <c r="N10" s="84"/>
      <c r="O10" s="87"/>
    </row>
    <row r="11" ht="29.9" customHeight="1" spans="1:15">
      <c r="A11" s="86"/>
      <c r="B11" s="84"/>
      <c r="C11" s="84"/>
      <c r="D11" s="84"/>
      <c r="E11" s="84"/>
      <c r="F11" s="84"/>
      <c r="G11" s="84"/>
      <c r="H11" s="84"/>
      <c r="I11" s="84"/>
      <c r="J11" s="84"/>
      <c r="K11" s="84"/>
      <c r="L11" s="84"/>
      <c r="M11" s="84"/>
      <c r="N11" s="84"/>
      <c r="O11" s="87"/>
    </row>
    <row r="12" ht="29.9" customHeight="1" spans="1:15">
      <c r="A12" s="86"/>
      <c r="B12" s="84"/>
      <c r="C12" s="84"/>
      <c r="D12" s="84"/>
      <c r="E12" s="84"/>
      <c r="F12" s="84"/>
      <c r="G12" s="84"/>
      <c r="H12" s="84"/>
      <c r="I12" s="84"/>
      <c r="J12" s="84"/>
      <c r="K12" s="84"/>
      <c r="L12" s="84"/>
      <c r="M12" s="84"/>
      <c r="N12" s="84"/>
      <c r="O12" s="87"/>
    </row>
    <row r="13" ht="29.9" customHeight="1" spans="1:15">
      <c r="A13" s="86"/>
      <c r="B13" s="84"/>
      <c r="C13" s="84"/>
      <c r="D13" s="84"/>
      <c r="E13" s="84"/>
      <c r="F13" s="84"/>
      <c r="G13" s="84"/>
      <c r="H13" s="84"/>
      <c r="I13" s="84"/>
      <c r="J13" s="84"/>
      <c r="K13" s="84"/>
      <c r="L13" s="84"/>
      <c r="M13" s="84"/>
      <c r="N13" s="84"/>
      <c r="O13" s="87"/>
    </row>
    <row r="15" customHeight="1" spans="1:15">
      <c r="A15" s="39" t="s">
        <v>526</v>
      </c>
      <c r="B15" s="39"/>
      <c r="C15" s="39"/>
    </row>
  </sheetData>
  <mergeCells count="5">
    <mergeCell ref="A2:O2"/>
    <mergeCell ref="A3:I3"/>
    <mergeCell ref="B4:D4"/>
    <mergeCell ref="E4:O4"/>
    <mergeCell ref="A4:A5"/>
  </mergeCells>
  <pageMargins left="0.751388888888889" right="0.751388888888889" top="1" bottom="1" header="0.5" footer="0.5"/>
  <pageSetup paperSize="9" scale="80"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outlinePr summaryRight="0"/>
    <pageSetUpPr fitToPage="1"/>
  </sheetPr>
  <dimension ref="A1:J13"/>
  <sheetViews>
    <sheetView showZeros="0" workbookViewId="0">
      <selection activeCell="A3" sqref="A3:H3"/>
    </sheetView>
  </sheetViews>
  <sheetFormatPr defaultColWidth="9.13888888888889" defaultRowHeight="12" customHeight="1"/>
  <cols>
    <col min="1" max="1" width="34.287037037037" customWidth="1"/>
    <col min="2" max="2" width="29" customWidth="1"/>
    <col min="3" max="3" width="16.3148148148148" customWidth="1"/>
    <col min="4" max="4" width="15.6018518518519" customWidth="1"/>
    <col min="5" max="5" width="23.5740740740741" customWidth="1"/>
    <col min="6" max="6" width="11.287037037037" customWidth="1"/>
    <col min="7" max="7" width="14.8796296296296" customWidth="1"/>
    <col min="8" max="8" width="10.8796296296296" customWidth="1"/>
    <col min="9" max="9" width="13.4259259259259" customWidth="1"/>
    <col min="10" max="10" width="32.037037037037" customWidth="1"/>
  </cols>
  <sheetData>
    <row r="1" customHeight="1" spans="1:10">
      <c r="J1" s="3" t="s">
        <v>527</v>
      </c>
    </row>
    <row r="2" ht="28.5" customHeight="1" spans="1:10">
      <c r="A2" s="4" t="s">
        <v>528</v>
      </c>
      <c r="B2" s="62"/>
      <c r="C2" s="62"/>
      <c r="D2" s="62"/>
      <c r="E2" s="62"/>
      <c r="F2" s="63"/>
      <c r="G2" s="62"/>
      <c r="H2" s="63"/>
      <c r="I2" s="63"/>
      <c r="J2" s="62"/>
    </row>
    <row r="3" ht="17.25" customHeight="1" spans="1:10">
      <c r="A3" s="210" t="s">
        <v>2</v>
      </c>
    </row>
    <row r="4" ht="44.25" customHeight="1" spans="1:10">
      <c r="A4" s="65" t="s">
        <v>309</v>
      </c>
      <c r="B4" s="65" t="s">
        <v>310</v>
      </c>
      <c r="C4" s="65" t="s">
        <v>311</v>
      </c>
      <c r="D4" s="65" t="s">
        <v>312</v>
      </c>
      <c r="E4" s="65" t="s">
        <v>313</v>
      </c>
      <c r="F4" s="33" t="s">
        <v>314</v>
      </c>
      <c r="G4" s="65" t="s">
        <v>315</v>
      </c>
      <c r="H4" s="33" t="s">
        <v>316</v>
      </c>
      <c r="I4" s="33" t="s">
        <v>317</v>
      </c>
      <c r="J4" s="65" t="s">
        <v>318</v>
      </c>
    </row>
    <row r="5" ht="14.25" customHeight="1" spans="1:10">
      <c r="A5" s="65">
        <v>1</v>
      </c>
      <c r="B5" s="65">
        <v>2</v>
      </c>
      <c r="C5" s="65">
        <v>3</v>
      </c>
      <c r="D5" s="65">
        <v>4</v>
      </c>
      <c r="E5" s="65">
        <v>5</v>
      </c>
      <c r="F5" s="33">
        <v>6</v>
      </c>
      <c r="G5" s="65">
        <v>7</v>
      </c>
      <c r="H5" s="33">
        <v>8</v>
      </c>
      <c r="I5" s="33">
        <v>9</v>
      </c>
      <c r="J5" s="65">
        <v>10</v>
      </c>
    </row>
    <row r="6" ht="42" customHeight="1" spans="1:10">
      <c r="A6" s="66"/>
      <c r="B6" s="67"/>
      <c r="C6" s="67"/>
      <c r="D6" s="67"/>
      <c r="E6" s="66"/>
      <c r="F6" s="67"/>
      <c r="G6" s="66"/>
      <c r="H6" s="67"/>
      <c r="I6" s="67"/>
      <c r="J6" s="66"/>
    </row>
    <row r="7" ht="42" customHeight="1" spans="1:10">
      <c r="A7" s="66"/>
      <c r="B7" s="67"/>
      <c r="C7" s="67"/>
      <c r="D7" s="67"/>
      <c r="E7" s="66"/>
      <c r="F7" s="67"/>
      <c r="G7" s="66"/>
      <c r="H7" s="67"/>
      <c r="I7" s="67"/>
      <c r="J7" s="66"/>
    </row>
    <row r="8" ht="42" customHeight="1" spans="1:10">
      <c r="A8" s="66"/>
      <c r="B8" s="67"/>
      <c r="C8" s="67"/>
      <c r="D8" s="67"/>
      <c r="E8" s="66"/>
      <c r="F8" s="67"/>
      <c r="G8" s="66"/>
      <c r="H8" s="67"/>
      <c r="I8" s="67"/>
      <c r="J8" s="66"/>
    </row>
    <row r="9" ht="42" customHeight="1" spans="1:10">
      <c r="A9" s="66"/>
      <c r="B9" s="67"/>
      <c r="C9" s="67"/>
      <c r="D9" s="67"/>
      <c r="E9" s="66"/>
      <c r="F9" s="67"/>
      <c r="G9" s="66"/>
      <c r="H9" s="67"/>
      <c r="I9" s="67"/>
      <c r="J9" s="66"/>
    </row>
    <row r="10" ht="42" customHeight="1" spans="1:10">
      <c r="A10" s="66"/>
      <c r="B10" s="67"/>
      <c r="C10" s="67"/>
      <c r="D10" s="67"/>
      <c r="E10" s="66"/>
      <c r="F10" s="67"/>
      <c r="G10" s="66"/>
      <c r="H10" s="67"/>
      <c r="I10" s="67"/>
      <c r="J10" s="66"/>
    </row>
    <row r="11" ht="42" customHeight="1" spans="1:10">
      <c r="A11" s="66"/>
      <c r="B11" s="67"/>
      <c r="C11" s="67"/>
      <c r="D11" s="67"/>
      <c r="E11" s="66"/>
      <c r="F11" s="67"/>
      <c r="G11" s="66"/>
      <c r="H11" s="67"/>
      <c r="I11" s="67"/>
      <c r="J11" s="66"/>
    </row>
    <row r="13" ht="35" customHeight="1" spans="1:10">
      <c r="A13" s="68" t="s">
        <v>529</v>
      </c>
      <c r="B13" s="68"/>
      <c r="C13" s="68"/>
    </row>
  </sheetData>
  <mergeCells count="2">
    <mergeCell ref="A2:J2"/>
    <mergeCell ref="A3:H3"/>
  </mergeCells>
  <pageMargins left="0.751388888888889" right="0.751388888888889" top="1" bottom="1" header="0.5" footer="0.5"/>
  <pageSetup paperSize="9" scale="65"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outlinePr summaryRight="0"/>
    <pageSetUpPr fitToPage="1"/>
  </sheetPr>
  <dimension ref="A1:H18"/>
  <sheetViews>
    <sheetView showZeros="0" workbookViewId="0">
      <selection activeCell="A3" sqref="A3:B3"/>
    </sheetView>
  </sheetViews>
  <sheetFormatPr defaultColWidth="20" defaultRowHeight="15" customHeight="1" outlineLevelCol="7"/>
  <cols>
    <col min="1" max="16384" width="20" customWidth="1"/>
  </cols>
  <sheetData>
    <row r="1" ht="18.75" customHeight="1" spans="1:8">
      <c r="A1" s="41"/>
      <c r="B1" s="41"/>
      <c r="C1" s="41"/>
      <c r="D1" s="41"/>
      <c r="E1" s="41"/>
      <c r="F1" s="41"/>
      <c r="G1" s="41"/>
      <c r="H1" s="42" t="s">
        <v>530</v>
      </c>
    </row>
    <row r="2" ht="30.65" customHeight="1" spans="1:8">
      <c r="A2" s="43" t="s">
        <v>531</v>
      </c>
      <c r="B2" s="43"/>
      <c r="C2" s="43"/>
      <c r="D2" s="43"/>
      <c r="E2" s="43"/>
      <c r="F2" s="43"/>
      <c r="G2" s="43"/>
      <c r="H2" s="43"/>
    </row>
    <row r="3" ht="18.75" customHeight="1" spans="1:8">
      <c r="A3" s="44" t="s">
        <v>2</v>
      </c>
      <c r="B3" s="45"/>
      <c r="C3" s="41"/>
      <c r="D3" s="41"/>
      <c r="E3" s="41"/>
      <c r="F3" s="41"/>
      <c r="G3" s="41"/>
      <c r="H3" s="41"/>
    </row>
    <row r="4" ht="18.75" customHeight="1" spans="1:8">
      <c r="A4" s="46" t="s">
        <v>480</v>
      </c>
      <c r="B4" s="47" t="s">
        <v>532</v>
      </c>
      <c r="C4" s="48" t="s">
        <v>533</v>
      </c>
      <c r="D4" s="48" t="s">
        <v>534</v>
      </c>
      <c r="E4" s="48" t="s">
        <v>535</v>
      </c>
      <c r="F4" s="48" t="s">
        <v>536</v>
      </c>
      <c r="G4" s="48"/>
      <c r="H4" s="48"/>
    </row>
    <row r="5" ht="18.75" customHeight="1" spans="1:8">
      <c r="A5" s="49"/>
      <c r="B5" s="50"/>
      <c r="C5" s="48"/>
      <c r="D5" s="48"/>
      <c r="E5" s="48"/>
      <c r="F5" s="48" t="s">
        <v>489</v>
      </c>
      <c r="G5" s="48" t="s">
        <v>537</v>
      </c>
      <c r="H5" s="48" t="s">
        <v>538</v>
      </c>
    </row>
    <row r="6" ht="18.75" customHeight="1" spans="1:8">
      <c r="A6" s="51" t="s">
        <v>175</v>
      </c>
      <c r="B6" s="51" t="s">
        <v>176</v>
      </c>
      <c r="C6" s="51" t="s">
        <v>177</v>
      </c>
      <c r="D6" s="51" t="s">
        <v>333</v>
      </c>
      <c r="E6" s="51" t="s">
        <v>178</v>
      </c>
      <c r="F6" s="51" t="s">
        <v>179</v>
      </c>
      <c r="G6" s="51" t="s">
        <v>180</v>
      </c>
      <c r="H6" s="51" t="s">
        <v>539</v>
      </c>
    </row>
    <row r="7" ht="29.9" customHeight="1" spans="1:8">
      <c r="A7" s="52"/>
      <c r="B7" s="53"/>
      <c r="C7" s="53"/>
      <c r="D7" s="53"/>
      <c r="E7" s="48"/>
      <c r="F7" s="54"/>
      <c r="G7" s="55"/>
      <c r="H7" s="55"/>
    </row>
    <row r="8" ht="29.9" customHeight="1" spans="1:8">
      <c r="A8" s="52"/>
      <c r="B8" s="53"/>
      <c r="C8" s="53"/>
      <c r="D8" s="53"/>
      <c r="E8" s="48"/>
      <c r="F8" s="54"/>
      <c r="G8" s="55"/>
      <c r="H8" s="55"/>
    </row>
    <row r="9" ht="29.9" customHeight="1" spans="1:8">
      <c r="A9" s="52"/>
      <c r="B9" s="53"/>
      <c r="C9" s="53"/>
      <c r="D9" s="53"/>
      <c r="E9" s="48"/>
      <c r="F9" s="54"/>
      <c r="G9" s="55"/>
      <c r="H9" s="55"/>
    </row>
    <row r="10" ht="29.9" customHeight="1" spans="1:8">
      <c r="A10" s="52"/>
      <c r="B10" s="53"/>
      <c r="C10" s="53"/>
      <c r="D10" s="53"/>
      <c r="E10" s="48"/>
      <c r="F10" s="54"/>
      <c r="G10" s="55"/>
      <c r="H10" s="55"/>
    </row>
    <row r="11" ht="29.9" customHeight="1" spans="1:8">
      <c r="A11" s="52"/>
      <c r="B11" s="53"/>
      <c r="C11" s="53"/>
      <c r="D11" s="53"/>
      <c r="E11" s="48"/>
      <c r="F11" s="54"/>
      <c r="G11" s="55"/>
      <c r="H11" s="55"/>
    </row>
    <row r="12" ht="29.9" customHeight="1" spans="1:8">
      <c r="A12" s="52"/>
      <c r="B12" s="53"/>
      <c r="C12" s="53"/>
      <c r="D12" s="53"/>
      <c r="E12" s="48"/>
      <c r="F12" s="54"/>
      <c r="G12" s="55"/>
      <c r="H12" s="55"/>
    </row>
    <row r="13" ht="29.9" customHeight="1" spans="1:8">
      <c r="A13" s="52"/>
      <c r="B13" s="53"/>
      <c r="C13" s="53"/>
      <c r="D13" s="53"/>
      <c r="E13" s="48"/>
      <c r="F13" s="54"/>
      <c r="G13" s="55"/>
      <c r="H13" s="55"/>
    </row>
    <row r="14" ht="29.9" customHeight="1" spans="1:8">
      <c r="A14" s="52"/>
      <c r="B14" s="53"/>
      <c r="C14" s="53"/>
      <c r="D14" s="53"/>
      <c r="E14" s="48"/>
      <c r="F14" s="54"/>
      <c r="G14" s="55"/>
      <c r="H14" s="55"/>
    </row>
    <row r="15" ht="29.9" customHeight="1" spans="1:8">
      <c r="A15" s="52"/>
      <c r="B15" s="53"/>
      <c r="C15" s="53"/>
      <c r="D15" s="53"/>
      <c r="E15" s="48"/>
      <c r="F15" s="54"/>
      <c r="G15" s="55"/>
      <c r="H15" s="55"/>
    </row>
    <row r="16" s="1" customFormat="1" ht="20.15" customHeight="1" spans="1:8">
      <c r="A16" s="56" t="s">
        <v>61</v>
      </c>
      <c r="B16" s="56"/>
      <c r="C16" s="56"/>
      <c r="D16" s="56"/>
      <c r="E16" s="56"/>
      <c r="F16" s="57"/>
      <c r="G16" s="58"/>
      <c r="H16" s="58"/>
    </row>
    <row r="17" s="40" customFormat="1" ht="25" customHeight="1" spans="1:8">
      <c r="A17" s="59" t="s">
        <v>540</v>
      </c>
      <c r="B17" s="60"/>
      <c r="C17" s="60"/>
      <c r="D17" s="60"/>
      <c r="E17" s="60"/>
      <c r="F17" s="60"/>
      <c r="G17" s="60"/>
      <c r="H17" s="60"/>
    </row>
    <row r="18" ht="45" customHeight="1" spans="1:8">
      <c r="A18" s="61" t="s">
        <v>541</v>
      </c>
      <c r="B18" s="61"/>
      <c r="C18" s="61"/>
    </row>
  </sheetData>
  <mergeCells count="10">
    <mergeCell ref="A2:H2"/>
    <mergeCell ref="A3:B3"/>
    <mergeCell ref="F4:H4"/>
    <mergeCell ref="A16:E16"/>
    <mergeCell ref="A17:H17"/>
    <mergeCell ref="A4:A5"/>
    <mergeCell ref="B4:B5"/>
    <mergeCell ref="C4:C5"/>
    <mergeCell ref="D4:D5"/>
    <mergeCell ref="E4:E5"/>
  </mergeCells>
  <pageMargins left="0.751388888888889" right="0.751388888888889" top="1" bottom="1" header="0.5" footer="0.5"/>
  <pageSetup paperSize="9" scale="82"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Right="0"/>
    <pageSetUpPr fitToPage="1"/>
  </sheetPr>
  <dimension ref="A1:K15"/>
  <sheetViews>
    <sheetView showZeros="0" topLeftCell="A3" workbookViewId="0">
      <selection activeCell="C11" sqref="C11"/>
    </sheetView>
  </sheetViews>
  <sheetFormatPr defaultColWidth="18.1296296296296" defaultRowHeight="14.25" customHeight="1"/>
  <cols>
    <col min="1" max="16384" width="18.1296296296296" customWidth="1"/>
  </cols>
  <sheetData>
    <row r="1" ht="13.5" customHeight="1" spans="1:11">
      <c r="D1" s="2"/>
      <c r="E1" s="2"/>
      <c r="F1" s="2"/>
      <c r="G1" s="2"/>
      <c r="K1" s="3" t="s">
        <v>542</v>
      </c>
    </row>
    <row r="2" ht="27.75" customHeight="1" spans="1:11">
      <c r="A2" s="4" t="s">
        <v>543</v>
      </c>
      <c r="B2" s="4"/>
      <c r="C2" s="4"/>
      <c r="D2" s="4"/>
      <c r="E2" s="4"/>
      <c r="F2" s="4"/>
      <c r="G2" s="4"/>
      <c r="H2" s="4"/>
      <c r="I2" s="4"/>
      <c r="J2" s="4"/>
      <c r="K2" s="4"/>
    </row>
    <row r="3" ht="13.5" customHeight="1" spans="1:11">
      <c r="A3" s="5" t="s">
        <v>2</v>
      </c>
      <c r="B3" s="6"/>
      <c r="C3" s="6"/>
      <c r="D3" s="6"/>
      <c r="E3" s="6"/>
      <c r="F3" s="6"/>
      <c r="G3" s="6"/>
      <c r="H3" s="7"/>
      <c r="I3" s="7"/>
      <c r="J3" s="7"/>
      <c r="K3" s="8" t="s">
        <v>183</v>
      </c>
    </row>
    <row r="4" ht="21.75" customHeight="1" spans="1:11">
      <c r="A4" s="9" t="s">
        <v>278</v>
      </c>
      <c r="B4" s="9" t="s">
        <v>194</v>
      </c>
      <c r="C4" s="9" t="s">
        <v>192</v>
      </c>
      <c r="D4" s="10" t="s">
        <v>195</v>
      </c>
      <c r="E4" s="10" t="s">
        <v>196</v>
      </c>
      <c r="F4" s="10" t="s">
        <v>279</v>
      </c>
      <c r="G4" s="10" t="s">
        <v>280</v>
      </c>
      <c r="H4" s="16" t="s">
        <v>61</v>
      </c>
      <c r="I4" s="11" t="s">
        <v>544</v>
      </c>
      <c r="J4" s="12"/>
      <c r="K4" s="13"/>
    </row>
    <row r="5" ht="21.75" customHeight="1" spans="1:11">
      <c r="A5" s="14"/>
      <c r="B5" s="14"/>
      <c r="C5" s="14"/>
      <c r="D5" s="15"/>
      <c r="E5" s="15"/>
      <c r="F5" s="15"/>
      <c r="G5" s="15"/>
      <c r="H5" s="32"/>
      <c r="I5" s="10" t="s">
        <v>64</v>
      </c>
      <c r="J5" s="10" t="s">
        <v>65</v>
      </c>
      <c r="K5" s="10" t="s">
        <v>66</v>
      </c>
    </row>
    <row r="6" ht="40.5" customHeight="1" spans="1:11">
      <c r="A6" s="17"/>
      <c r="B6" s="17"/>
      <c r="C6" s="17"/>
      <c r="D6" s="18"/>
      <c r="E6" s="18"/>
      <c r="F6" s="18"/>
      <c r="G6" s="18"/>
      <c r="H6" s="19"/>
      <c r="I6" s="18" t="s">
        <v>63</v>
      </c>
      <c r="J6" s="18"/>
      <c r="K6" s="18"/>
    </row>
    <row r="7" ht="15" customHeight="1" spans="1:11">
      <c r="A7" s="20">
        <v>1</v>
      </c>
      <c r="B7" s="20">
        <v>2</v>
      </c>
      <c r="C7" s="20">
        <v>3</v>
      </c>
      <c r="D7" s="20">
        <v>4</v>
      </c>
      <c r="E7" s="20">
        <v>5</v>
      </c>
      <c r="F7" s="20">
        <v>6</v>
      </c>
      <c r="G7" s="20">
        <v>7</v>
      </c>
      <c r="H7" s="20">
        <v>8</v>
      </c>
      <c r="I7" s="20">
        <v>9</v>
      </c>
      <c r="J7" s="33">
        <v>10</v>
      </c>
      <c r="K7" s="33">
        <v>11</v>
      </c>
    </row>
    <row r="8" ht="36" customHeight="1" spans="1:11">
      <c r="A8" s="20"/>
      <c r="B8" s="20"/>
      <c r="C8" s="20"/>
      <c r="D8" s="20"/>
      <c r="E8" s="20"/>
      <c r="F8" s="20"/>
      <c r="G8" s="20"/>
      <c r="H8" s="20"/>
      <c r="I8" s="20"/>
      <c r="J8" s="33"/>
      <c r="K8" s="33"/>
    </row>
    <row r="9" ht="36" customHeight="1" spans="1:11">
      <c r="A9" s="20"/>
      <c r="B9" s="20"/>
      <c r="C9" s="20"/>
      <c r="D9" s="20"/>
      <c r="E9" s="20"/>
      <c r="F9" s="20"/>
      <c r="G9" s="20"/>
      <c r="H9" s="20"/>
      <c r="I9" s="20"/>
      <c r="J9" s="33"/>
      <c r="K9" s="33"/>
    </row>
    <row r="10" ht="36" customHeight="1" spans="1:11">
      <c r="A10" s="20"/>
      <c r="B10" s="20"/>
      <c r="C10" s="20"/>
      <c r="D10" s="20"/>
      <c r="E10" s="20"/>
      <c r="F10" s="20"/>
      <c r="G10" s="20"/>
      <c r="H10" s="20"/>
      <c r="I10" s="20"/>
      <c r="J10" s="33"/>
      <c r="K10" s="33"/>
    </row>
    <row r="11" ht="36" customHeight="1" spans="1:11">
      <c r="A11" s="34"/>
      <c r="B11" s="35"/>
      <c r="C11" s="34"/>
      <c r="D11" s="34"/>
      <c r="E11" s="34"/>
      <c r="F11" s="34"/>
      <c r="G11" s="34"/>
      <c r="H11" s="36"/>
      <c r="I11" s="36"/>
      <c r="J11" s="36"/>
      <c r="K11" s="36"/>
    </row>
    <row r="12" ht="36" customHeight="1" spans="1:11">
      <c r="A12" s="35"/>
      <c r="B12" s="35"/>
      <c r="C12" s="35"/>
      <c r="D12" s="35"/>
      <c r="E12" s="35"/>
      <c r="F12" s="35"/>
      <c r="G12" s="35"/>
      <c r="H12" s="36"/>
      <c r="I12" s="36"/>
      <c r="J12" s="36"/>
      <c r="K12" s="36"/>
    </row>
    <row r="13" ht="31" customHeight="1" spans="1:11">
      <c r="A13" s="27" t="s">
        <v>128</v>
      </c>
      <c r="B13" s="37"/>
      <c r="C13" s="37"/>
      <c r="D13" s="37"/>
      <c r="E13" s="37"/>
      <c r="F13" s="37"/>
      <c r="G13" s="38"/>
      <c r="H13" s="36"/>
      <c r="I13" s="36"/>
      <c r="J13" s="36"/>
      <c r="K13" s="36"/>
    </row>
    <row r="15" ht="27" customHeight="1" spans="1:11">
      <c r="A15" s="39" t="s">
        <v>545</v>
      </c>
      <c r="B15" s="39"/>
      <c r="C15" s="39"/>
      <c r="D15" s="39"/>
    </row>
  </sheetData>
  <mergeCells count="15">
    <mergeCell ref="A2:K2"/>
    <mergeCell ref="A3:G3"/>
    <mergeCell ref="I4:K4"/>
    <mergeCell ref="A13:G13"/>
    <mergeCell ref="A4:A6"/>
    <mergeCell ref="B4:B6"/>
    <mergeCell ref="C4:C6"/>
    <mergeCell ref="D4:D6"/>
    <mergeCell ref="E4:E6"/>
    <mergeCell ref="F4:F6"/>
    <mergeCell ref="G4:G6"/>
    <mergeCell ref="H4:H6"/>
    <mergeCell ref="I5:I6"/>
    <mergeCell ref="J5:J6"/>
    <mergeCell ref="K5:K6"/>
  </mergeCells>
  <pageMargins left="0.751388888888889" right="0.751388888888889" top="1" bottom="1" header="0.5" footer="0.5"/>
  <pageSetup paperSize="9" scale="66"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Right="0"/>
    <pageSetUpPr fitToPage="1"/>
  </sheetPr>
  <dimension ref="A1:G13"/>
  <sheetViews>
    <sheetView showZeros="0" workbookViewId="0">
      <selection activeCell="D10" sqref="D10"/>
    </sheetView>
  </sheetViews>
  <sheetFormatPr defaultColWidth="23.6296296296296" defaultRowHeight="14.25" customHeight="1" outlineLevelCol="6"/>
  <cols>
    <col min="1" max="2" width="23.6296296296296" customWidth="1"/>
    <col min="3" max="3" width="29.75" customWidth="1"/>
    <col min="4" max="4" width="9.25" customWidth="1"/>
    <col min="5" max="16384" width="23.6296296296296" customWidth="1"/>
  </cols>
  <sheetData>
    <row r="1" ht="13.5" customHeight="1" spans="1:7">
      <c r="D1" s="2"/>
      <c r="G1" s="3" t="s">
        <v>546</v>
      </c>
    </row>
    <row r="2" ht="27.75" customHeight="1" spans="1:7">
      <c r="A2" s="4" t="s">
        <v>547</v>
      </c>
      <c r="B2" s="4"/>
      <c r="C2" s="4"/>
      <c r="D2" s="4"/>
      <c r="E2" s="4"/>
      <c r="F2" s="4"/>
      <c r="G2" s="4"/>
    </row>
    <row r="3" ht="13.5" customHeight="1" spans="1:7">
      <c r="A3" s="5" t="s">
        <v>2</v>
      </c>
      <c r="B3" s="6"/>
      <c r="C3" s="6"/>
      <c r="D3" s="6"/>
      <c r="E3" s="7"/>
      <c r="F3" s="7"/>
      <c r="G3" s="8" t="s">
        <v>183</v>
      </c>
    </row>
    <row r="4" ht="21.75" customHeight="1" spans="1:7">
      <c r="A4" s="9" t="s">
        <v>192</v>
      </c>
      <c r="B4" s="9" t="s">
        <v>278</v>
      </c>
      <c r="C4" s="9" t="s">
        <v>194</v>
      </c>
      <c r="D4" s="10" t="s">
        <v>548</v>
      </c>
      <c r="E4" s="11" t="s">
        <v>64</v>
      </c>
      <c r="F4" s="12"/>
      <c r="G4" s="13"/>
    </row>
    <row r="5" ht="21.75" customHeight="1" spans="1:7">
      <c r="A5" s="14"/>
      <c r="B5" s="14"/>
      <c r="C5" s="14"/>
      <c r="D5" s="15"/>
      <c r="E5" s="16" t="s">
        <v>549</v>
      </c>
      <c r="F5" s="10" t="s">
        <v>550</v>
      </c>
      <c r="G5" s="10" t="s">
        <v>551</v>
      </c>
    </row>
    <row r="6" ht="40.5" customHeight="1" spans="1:7">
      <c r="A6" s="17"/>
      <c r="B6" s="17"/>
      <c r="C6" s="17"/>
      <c r="D6" s="18"/>
      <c r="E6" s="19"/>
      <c r="F6" s="18" t="s">
        <v>63</v>
      </c>
      <c r="G6" s="18"/>
    </row>
    <row r="7" ht="15" customHeight="1" spans="1:7">
      <c r="A7" s="20">
        <v>1</v>
      </c>
      <c r="B7" s="20">
        <v>2</v>
      </c>
      <c r="C7" s="20">
        <v>3</v>
      </c>
      <c r="D7" s="20">
        <v>4</v>
      </c>
      <c r="E7" s="20">
        <v>5</v>
      </c>
      <c r="F7" s="20">
        <v>6</v>
      </c>
      <c r="G7" s="20">
        <v>7</v>
      </c>
    </row>
    <row r="8" ht="29.9" customHeight="1" spans="1:7">
      <c r="A8" s="21" t="s">
        <v>76</v>
      </c>
      <c r="B8" s="22"/>
      <c r="C8" s="22"/>
      <c r="D8" s="22"/>
      <c r="E8" s="23">
        <v>15595783.28</v>
      </c>
      <c r="F8" s="24">
        <v>1513656</v>
      </c>
      <c r="G8" s="24">
        <v>1513656</v>
      </c>
    </row>
    <row r="9" ht="29.9" customHeight="1" spans="1:7">
      <c r="A9" s="22"/>
      <c r="B9" s="21" t="s">
        <v>552</v>
      </c>
      <c r="C9" s="21" t="s">
        <v>272</v>
      </c>
      <c r="D9" s="21" t="s">
        <v>553</v>
      </c>
      <c r="E9" s="25">
        <v>14082127.28</v>
      </c>
      <c r="F9" s="26"/>
      <c r="G9" s="26"/>
    </row>
    <row r="10" ht="36" customHeight="1" spans="1:7">
      <c r="A10" s="21"/>
      <c r="B10" s="21" t="s">
        <v>554</v>
      </c>
      <c r="C10" s="21" t="s">
        <v>303</v>
      </c>
      <c r="D10" s="21" t="s">
        <v>553</v>
      </c>
      <c r="E10" s="25">
        <v>858360</v>
      </c>
      <c r="F10" s="26">
        <v>858360</v>
      </c>
      <c r="G10" s="26">
        <v>858360</v>
      </c>
    </row>
    <row r="11" ht="36" customHeight="1" spans="1:7">
      <c r="A11" s="21"/>
      <c r="B11" s="21" t="s">
        <v>554</v>
      </c>
      <c r="C11" s="21" t="s">
        <v>299</v>
      </c>
      <c r="D11" s="21" t="s">
        <v>553</v>
      </c>
      <c r="E11" s="25">
        <v>621000</v>
      </c>
      <c r="F11" s="26">
        <v>621000</v>
      </c>
      <c r="G11" s="26">
        <v>621000</v>
      </c>
    </row>
    <row r="12" ht="29.9" customHeight="1" spans="1:7">
      <c r="A12" s="21"/>
      <c r="B12" s="21" t="s">
        <v>554</v>
      </c>
      <c r="C12" s="21" t="s">
        <v>294</v>
      </c>
      <c r="D12" s="21" t="s">
        <v>553</v>
      </c>
      <c r="E12" s="25">
        <v>34296</v>
      </c>
      <c r="F12" s="26">
        <v>34296</v>
      </c>
      <c r="G12" s="26">
        <v>34296</v>
      </c>
    </row>
    <row r="13" s="1" customFormat="1" ht="18.75" customHeight="1" spans="1:7">
      <c r="A13" s="27" t="s">
        <v>61</v>
      </c>
      <c r="B13" s="28" t="s">
        <v>555</v>
      </c>
      <c r="C13" s="28"/>
      <c r="D13" s="29"/>
      <c r="E13" s="30">
        <f>SUM(E9:E12)</f>
        <v>15595783.28</v>
      </c>
      <c r="F13" s="31">
        <f>SUM(F9:F12)</f>
        <v>1513656</v>
      </c>
      <c r="G13" s="31">
        <f>SUM(G9:G12)</f>
        <v>1513656</v>
      </c>
    </row>
  </sheetData>
  <mergeCells count="11">
    <mergeCell ref="A2:G2"/>
    <mergeCell ref="A3:D3"/>
    <mergeCell ref="E4:G4"/>
    <mergeCell ref="A13:D13"/>
    <mergeCell ref="A4:A6"/>
    <mergeCell ref="B4:B6"/>
    <mergeCell ref="C4:C6"/>
    <mergeCell ref="D4:D6"/>
    <mergeCell ref="E5:E6"/>
    <mergeCell ref="F5:F6"/>
    <mergeCell ref="G5:G6"/>
  </mergeCells>
  <pageMargins left="0.751388888888889" right="0.751388888888889" top="1" bottom="1" header="0.5" footer="0.5"/>
  <pageSetup paperSize="9" scale="8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部门财务收支预算总表01-1</vt:lpstr>
      <vt:lpstr>部门收入预算表01-2</vt:lpstr>
      <vt:lpstr>部门支出预算表01-3</vt:lpstr>
      <vt:lpstr>部门财政拨款收支预算总表02-1</vt:lpstr>
      <vt:lpstr>一般公共预算支出预算表（按功能科目分类）02-2</vt:lpstr>
      <vt:lpstr>一般公共预算“三公”经费支出预算表03</vt:lpstr>
      <vt:lpstr>部门基本支出预算表04</vt:lpstr>
      <vt:lpstr>部门项目支出预算表05-1</vt:lpstr>
      <vt:lpstr>部门项目支出绩效目标表05-2</vt:lpstr>
      <vt:lpstr>部门政府性基金预算支出预算表06</vt:lpstr>
      <vt:lpstr>部门政府采购预算表07</vt:lpstr>
      <vt:lpstr>部门政府购买服务预算表08</vt:lpstr>
      <vt:lpstr>市对下转移支付预算表09-1</vt:lpstr>
      <vt:lpstr>市对下转移支付绩效目标表09-2</vt:lpstr>
      <vt:lpstr>新增资产配置表10</vt:lpstr>
      <vt:lpstr>上级补助项目支出预算表11</vt:lpstr>
      <vt:lpstr>部门项目支出中期规划预算表12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薄荷凉~</cp:lastModifiedBy>
  <dcterms:created xsi:type="dcterms:W3CDTF">2026-01-13T06:51:00Z</dcterms:created>
  <dcterms:modified xsi:type="dcterms:W3CDTF">2026-03-18T07:42:34Z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2C115D48CFE34ED5BC4E9B4ABBB5A90E_13</vt:lpwstr>
  </property>
  <property fmtid="{D5CDD505-2E9C-101B-9397-08002B2CF9AE}" pid="3" name="KSOProductBuildVer">
    <vt:lpwstr>2052-12.1.0.25225</vt:lpwstr>
  </property>
  <property fmtid="{D5CDD505-2E9C-101B-9397-08002B2CF9AE}" pid="4" name="CalculationRule">
    <vt:i4>0</vt:i4>
  </property>
</Properties>
</file>